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6B718495-BD47-46BF-A3E4-323240C96B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'DC16'!$A$1:$K$34</definedName>
    <definedName name="_xlnm.Print_Area" localSheetId="11">'DC18'!$A$1:$K$34</definedName>
    <definedName name="_xlnm.Print_Area" localSheetId="18">'DC19'!$A$1:$K$34</definedName>
    <definedName name="_xlnm.Print_Area" localSheetId="23">'DC20'!$A$1:$K$34</definedName>
    <definedName name="_xlnm.Print_Area" localSheetId="2">'FS161'!$A$1:$K$34</definedName>
    <definedName name="_xlnm.Print_Area" localSheetId="3">'FS162'!$A$1:$K$34</definedName>
    <definedName name="_xlnm.Print_Area" localSheetId="4">'FS163'!$A$1:$K$34</definedName>
    <definedName name="_xlnm.Print_Area" localSheetId="6">'FS181'!$A$1:$K$34</definedName>
    <definedName name="_xlnm.Print_Area" localSheetId="7">'FS182'!$A$1:$K$34</definedName>
    <definedName name="_xlnm.Print_Area" localSheetId="8">'FS183'!$A$1:$K$34</definedName>
    <definedName name="_xlnm.Print_Area" localSheetId="9">'FS184'!$A$1:$K$34</definedName>
    <definedName name="_xlnm.Print_Area" localSheetId="10">'FS185'!$A$1:$K$34</definedName>
    <definedName name="_xlnm.Print_Area" localSheetId="12">'FS191'!$A$1:$K$34</definedName>
    <definedName name="_xlnm.Print_Area" localSheetId="13">'FS192'!$A$1:$K$34</definedName>
    <definedName name="_xlnm.Print_Area" localSheetId="14">'FS193'!$A$1:$K$34</definedName>
    <definedName name="_xlnm.Print_Area" localSheetId="15">'FS194'!$A$1:$K$34</definedName>
    <definedName name="_xlnm.Print_Area" localSheetId="16">'FS195'!$A$1:$K$34</definedName>
    <definedName name="_xlnm.Print_Area" localSheetId="17">'FS196'!$A$1:$K$34</definedName>
    <definedName name="_xlnm.Print_Area" localSheetId="19">'FS201'!$A$1:$K$34</definedName>
    <definedName name="_xlnm.Print_Area" localSheetId="20">'FS203'!$A$1:$K$34</definedName>
    <definedName name="_xlnm.Print_Area" localSheetId="21">'FS204'!$A$1:$K$34</definedName>
    <definedName name="_xlnm.Print_Area" localSheetId="22">'FS205'!$A$1:$K$34</definedName>
    <definedName name="_xlnm.Print_Area" localSheetId="1">MAN!$A$1:$K$34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4" l="1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<sst xmlns="http://schemas.openxmlformats.org/spreadsheetml/2006/main" count="1896" uniqueCount="66">
  <si>
    <t/>
  </si>
  <si>
    <t/>
  </si>
  <si>
    <t>Free State: Mangaung (MAN)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</si>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</sst>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2961986554</v>
      </c>
      <c r="D8" s="41">
        <v>2952418069</v>
      </c>
      <c r="E8" s="41">
        <v>2916173489</v>
      </c>
      <c r="F8" s="41">
        <v>3173642402</v>
      </c>
      <c r="G8" s="42">
        <v>3391145302</v>
      </c>
      <c r="H8" s="43">
        <v>3609991348</v>
      </c>
      <c r="I8" s="22">
        <f>IF(($E8       =0),0,((($F8       /$E8       )-1)*100))</f>
        <v>8.8289984793836762</v>
      </c>
      <c r="J8" s="23">
        <f>IF(($E8       =0),0,(((($H8       /$E8       )^(1/3))-1)*100))</f>
        <v>7.3736214855979032</v>
      </c>
    </row>
    <row r="9" spans="1:11" x14ac:dyDescent="0.2">
      <c r="A9" s="3" t="s">
        <v>17</v>
      </c>
      <c r="B9" s="21" t="s">
        <v>20</v>
      </c>
      <c r="C9" s="41">
        <v>12165835174</v>
      </c>
      <c r="D9" s="41">
        <v>11762008510</v>
      </c>
      <c r="E9" s="41">
        <v>9853820921</v>
      </c>
      <c r="F9" s="41">
        <v>13187212885</v>
      </c>
      <c r="G9" s="42">
        <v>14026986973</v>
      </c>
      <c r="H9" s="43">
        <v>14836540053</v>
      </c>
      <c r="I9" s="22">
        <f>IF(($E9       =0),0,((($F9       /$E9       )-1)*100))</f>
        <v>33.828420373421153</v>
      </c>
      <c r="J9" s="23">
        <f>IF(($E9       =0),0,(((($H9       /$E9       )^(1/3))-1)*100))</f>
        <v>14.61531597190846</v>
      </c>
    </row>
    <row r="10" spans="1:11" x14ac:dyDescent="0.2">
      <c r="A10" s="3" t="s">
        <v>17</v>
      </c>
      <c r="B10" s="21" t="s">
        <v>21</v>
      </c>
      <c r="C10" s="41">
        <v>8061267310</v>
      </c>
      <c r="D10" s="41">
        <v>8106301659</v>
      </c>
      <c r="E10" s="41">
        <v>7735069207</v>
      </c>
      <c r="F10" s="41">
        <v>8802235302</v>
      </c>
      <c r="G10" s="42">
        <v>9235694621</v>
      </c>
      <c r="H10" s="43">
        <v>9767486859</v>
      </c>
      <c r="I10" s="22">
        <f t="shared" ref="I10:I33" si="0">IF(($E10      =0),0,((($F10      /$E10      )-1)*100))</f>
        <v>13.796464730195911</v>
      </c>
      <c r="J10" s="23">
        <f t="shared" ref="J10:J33" si="1">IF(($E10      =0),0,(((($H10      /$E10      )^(1/3))-1)*100))</f>
        <v>8.0868542307454661</v>
      </c>
    </row>
    <row r="11" spans="1:11" x14ac:dyDescent="0.2">
      <c r="A11" s="9" t="s">
        <v>17</v>
      </c>
      <c r="B11" s="24" t="s">
        <v>22</v>
      </c>
      <c r="C11" s="44">
        <v>23189089038</v>
      </c>
      <c r="D11" s="44">
        <v>22820728238</v>
      </c>
      <c r="E11" s="44">
        <v>20505063617</v>
      </c>
      <c r="F11" s="44">
        <v>25163090589</v>
      </c>
      <c r="G11" s="45">
        <v>26653826896</v>
      </c>
      <c r="H11" s="46">
        <v>28214018260</v>
      </c>
      <c r="I11" s="25">
        <f t="shared" si="0"/>
        <v>22.716471692085861</v>
      </c>
      <c r="J11" s="26">
        <f t="shared" si="1"/>
        <v>11.224707937833056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7219862510</v>
      </c>
      <c r="D13" s="41">
        <v>7039660429</v>
      </c>
      <c r="E13" s="41">
        <v>6691480734</v>
      </c>
      <c r="F13" s="41">
        <v>7589280179</v>
      </c>
      <c r="G13" s="42">
        <v>7970017619</v>
      </c>
      <c r="H13" s="43">
        <v>8351394823</v>
      </c>
      <c r="I13" s="22">
        <f t="shared" si="0"/>
        <v>13.417051930497269</v>
      </c>
      <c r="J13" s="23">
        <f t="shared" si="1"/>
        <v>7.6660866610255507</v>
      </c>
    </row>
    <row r="14" spans="1:11" x14ac:dyDescent="0.2">
      <c r="A14" s="3" t="s">
        <v>17</v>
      </c>
      <c r="B14" s="21" t="s">
        <v>25</v>
      </c>
      <c r="C14" s="41">
        <v>1606224846</v>
      </c>
      <c r="D14" s="41">
        <v>1575011097</v>
      </c>
      <c r="E14" s="41">
        <v>1399915598</v>
      </c>
      <c r="F14" s="41">
        <v>2774078796</v>
      </c>
      <c r="G14" s="42">
        <v>2476105338</v>
      </c>
      <c r="H14" s="43">
        <v>2660685582</v>
      </c>
      <c r="I14" s="22">
        <f t="shared" si="0"/>
        <v>98.160431954841314</v>
      </c>
      <c r="J14" s="23">
        <f t="shared" si="1"/>
        <v>23.869362144799531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5133933909</v>
      </c>
      <c r="D16" s="41">
        <v>5484827007</v>
      </c>
      <c r="E16" s="41">
        <v>3853707102</v>
      </c>
      <c r="F16" s="41">
        <v>5412187163</v>
      </c>
      <c r="G16" s="42">
        <v>5673380926</v>
      </c>
      <c r="H16" s="43">
        <v>5945459875</v>
      </c>
      <c r="I16" s="22">
        <f t="shared" si="0"/>
        <v>40.441061548013835</v>
      </c>
      <c r="J16" s="23">
        <f t="shared" si="1"/>
        <v>15.549725038057204</v>
      </c>
    </row>
    <row r="17" spans="1:10" x14ac:dyDescent="0.2">
      <c r="A17" s="3" t="s">
        <v>17</v>
      </c>
      <c r="B17" s="21" t="s">
        <v>27</v>
      </c>
      <c r="C17" s="41">
        <v>9498731057</v>
      </c>
      <c r="D17" s="41">
        <v>10208074759</v>
      </c>
      <c r="E17" s="41">
        <v>7158188574</v>
      </c>
      <c r="F17" s="41">
        <v>9563140791</v>
      </c>
      <c r="G17" s="42">
        <v>10661240298</v>
      </c>
      <c r="H17" s="43">
        <v>11144880229</v>
      </c>
      <c r="I17" s="29">
        <f t="shared" si="0"/>
        <v>33.597217957281501</v>
      </c>
      <c r="J17" s="30">
        <f t="shared" si="1"/>
        <v>15.901953726847907</v>
      </c>
    </row>
    <row r="18" spans="1:10" x14ac:dyDescent="0.2">
      <c r="A18" s="3" t="s">
        <v>17</v>
      </c>
      <c r="B18" s="24" t="s">
        <v>28</v>
      </c>
      <c r="C18" s="44">
        <v>23458752322</v>
      </c>
      <c r="D18" s="44">
        <v>24307573292</v>
      </c>
      <c r="E18" s="44">
        <v>19103292008</v>
      </c>
      <c r="F18" s="44">
        <v>25338686929</v>
      </c>
      <c r="G18" s="45">
        <v>26780744181</v>
      </c>
      <c r="H18" s="46">
        <v>28102420509</v>
      </c>
      <c r="I18" s="25">
        <f t="shared" si="0"/>
        <v>32.640420920063228</v>
      </c>
      <c r="J18" s="26">
        <f t="shared" si="1"/>
        <v>13.730907511199074</v>
      </c>
    </row>
    <row r="19" spans="1:10" ht="23.25" customHeight="1" x14ac:dyDescent="0.2">
      <c r="A19" s="31" t="s">
        <v>17</v>
      </c>
      <c r="B19" s="32" t="s">
        <v>29</v>
      </c>
      <c r="C19" s="50">
        <v>-269663284</v>
      </c>
      <c r="D19" s="50">
        <v>-1486845054</v>
      </c>
      <c r="E19" s="50">
        <v>1401771609</v>
      </c>
      <c r="F19" s="51">
        <v>-175596340</v>
      </c>
      <c r="G19" s="52">
        <v>-126917285</v>
      </c>
      <c r="H19" s="53">
        <v>111597751</v>
      </c>
      <c r="I19" s="33">
        <f t="shared" si="0"/>
        <v>-112.52674393407548</v>
      </c>
      <c r="J19" s="34">
        <f t="shared" si="1"/>
        <v>-56.981090783443292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92503875</v>
      </c>
      <c r="D22" s="41">
        <v>93525043</v>
      </c>
      <c r="E22" s="41">
        <v>13453922</v>
      </c>
      <c r="F22" s="41">
        <v>49171626</v>
      </c>
      <c r="G22" s="42">
        <v>11550036</v>
      </c>
      <c r="H22" s="43">
        <v>12069816</v>
      </c>
      <c r="I22" s="36">
        <f t="shared" si="0"/>
        <v>265.48172347067276</v>
      </c>
      <c r="J22" s="23">
        <f t="shared" si="1"/>
        <v>-3.5540679038540191</v>
      </c>
    </row>
    <row r="23" spans="1:10" x14ac:dyDescent="0.2">
      <c r="A23" s="9" t="s">
        <v>17</v>
      </c>
      <c r="B23" s="21" t="s">
        <v>32</v>
      </c>
      <c r="C23" s="41">
        <v>513185464</v>
      </c>
      <c r="D23" s="41">
        <v>452754471</v>
      </c>
      <c r="E23" s="41">
        <v>279419372</v>
      </c>
      <c r="F23" s="41">
        <v>452706744</v>
      </c>
      <c r="G23" s="42">
        <v>351745622</v>
      </c>
      <c r="H23" s="43">
        <v>367891383</v>
      </c>
      <c r="I23" s="36">
        <f t="shared" si="0"/>
        <v>62.01694991999338</v>
      </c>
      <c r="J23" s="23">
        <f t="shared" si="1"/>
        <v>9.6026448781523435</v>
      </c>
    </row>
    <row r="24" spans="1:10" x14ac:dyDescent="0.2">
      <c r="A24" s="9" t="s">
        <v>17</v>
      </c>
      <c r="B24" s="21" t="s">
        <v>33</v>
      </c>
      <c r="C24" s="41">
        <v>2654132204</v>
      </c>
      <c r="D24" s="41">
        <v>2955591753</v>
      </c>
      <c r="E24" s="41">
        <v>1594913967</v>
      </c>
      <c r="F24" s="41">
        <v>2794322673</v>
      </c>
      <c r="G24" s="42">
        <v>2808690508</v>
      </c>
      <c r="H24" s="43">
        <v>3007736389</v>
      </c>
      <c r="I24" s="36">
        <f t="shared" si="0"/>
        <v>75.202094333405498</v>
      </c>
      <c r="J24" s="23">
        <f t="shared" si="1"/>
        <v>23.547559115742644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3259821543</v>
      </c>
      <c r="D26" s="44">
        <v>3501871267</v>
      </c>
      <c r="E26" s="44">
        <v>1887787261</v>
      </c>
      <c r="F26" s="44">
        <v>3296201043</v>
      </c>
      <c r="G26" s="45">
        <v>3171986166</v>
      </c>
      <c r="H26" s="46">
        <v>3387697588</v>
      </c>
      <c r="I26" s="25">
        <f t="shared" si="0"/>
        <v>74.606594243777977</v>
      </c>
      <c r="J26" s="26">
        <f t="shared" si="1"/>
        <v>21.520774260988595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1121576665</v>
      </c>
      <c r="D28" s="41">
        <v>1012313960</v>
      </c>
      <c r="E28" s="41">
        <v>648544267</v>
      </c>
      <c r="F28" s="41">
        <v>1002351207</v>
      </c>
      <c r="G28" s="42">
        <v>960722230</v>
      </c>
      <c r="H28" s="43">
        <v>1058306212</v>
      </c>
      <c r="I28" s="36">
        <f t="shared" si="0"/>
        <v>54.554015508705447</v>
      </c>
      <c r="J28" s="23">
        <f t="shared" si="1"/>
        <v>17.730929699403262</v>
      </c>
    </row>
    <row r="29" spans="1:10" x14ac:dyDescent="0.2">
      <c r="A29" s="9" t="s">
        <v>17</v>
      </c>
      <c r="B29" s="21" t="s">
        <v>38</v>
      </c>
      <c r="C29" s="41">
        <v>387269635</v>
      </c>
      <c r="D29" s="41">
        <v>375869817</v>
      </c>
      <c r="E29" s="41">
        <v>234220464</v>
      </c>
      <c r="F29" s="41">
        <v>451583165</v>
      </c>
      <c r="G29" s="42">
        <v>425297432</v>
      </c>
      <c r="H29" s="43">
        <v>482709347</v>
      </c>
      <c r="I29" s="36">
        <f t="shared" si="0"/>
        <v>92.802608827553172</v>
      </c>
      <c r="J29" s="23">
        <f t="shared" si="1"/>
        <v>27.258546078416444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2000000</v>
      </c>
      <c r="H30" s="43">
        <v>5000001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370743151</v>
      </c>
      <c r="D31" s="41">
        <v>601135900</v>
      </c>
      <c r="E31" s="41">
        <v>268336113</v>
      </c>
      <c r="F31" s="41">
        <v>541519411</v>
      </c>
      <c r="G31" s="42">
        <v>495452625</v>
      </c>
      <c r="H31" s="43">
        <v>457721788</v>
      </c>
      <c r="I31" s="36">
        <f t="shared" si="0"/>
        <v>101.80638563546607</v>
      </c>
      <c r="J31" s="23">
        <f t="shared" si="1"/>
        <v>19.483376551622044</v>
      </c>
    </row>
    <row r="32" spans="1:10" x14ac:dyDescent="0.2">
      <c r="A32" s="9" t="s">
        <v>17</v>
      </c>
      <c r="B32" s="21" t="s">
        <v>34</v>
      </c>
      <c r="C32" s="41">
        <v>1409427216</v>
      </c>
      <c r="D32" s="41">
        <v>1528206402</v>
      </c>
      <c r="E32" s="41">
        <v>747492389</v>
      </c>
      <c r="F32" s="41">
        <v>1329530280</v>
      </c>
      <c r="G32" s="42">
        <v>1304434891</v>
      </c>
      <c r="H32" s="43">
        <v>1399882200</v>
      </c>
      <c r="I32" s="36">
        <f t="shared" si="0"/>
        <v>77.865393623425902</v>
      </c>
      <c r="J32" s="23">
        <f t="shared" si="1"/>
        <v>23.261724308312061</v>
      </c>
    </row>
    <row r="33" spans="1:11" ht="13.5" thickBot="1" x14ac:dyDescent="0.25">
      <c r="A33" s="9" t="s">
        <v>17</v>
      </c>
      <c r="B33" s="37" t="s">
        <v>41</v>
      </c>
      <c r="C33" s="57">
        <v>3289016667</v>
      </c>
      <c r="D33" s="57">
        <v>3517526079</v>
      </c>
      <c r="E33" s="57">
        <v>1898593233</v>
      </c>
      <c r="F33" s="57">
        <v>3324984063</v>
      </c>
      <c r="G33" s="58">
        <v>3187907178</v>
      </c>
      <c r="H33" s="59">
        <v>3403619548</v>
      </c>
      <c r="I33" s="38">
        <f t="shared" si="0"/>
        <v>75.12882723942586</v>
      </c>
      <c r="J33" s="39">
        <f t="shared" si="1"/>
        <v>21.47950871501887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1458072634</v>
      </c>
      <c r="D8" s="41">
        <v>1458072634</v>
      </c>
      <c r="E8" s="41">
        <v>1508845345</v>
      </c>
      <c r="F8" s="41">
        <v>1541522093</v>
      </c>
      <c r="G8" s="42">
        <v>1679391588</v>
      </c>
      <c r="H8" s="43">
        <v>1805848898</v>
      </c>
      <c r="I8" s="22">
        <f>IF(($E8       =0),0,((($F8       /$E8       )-1)*100))</f>
        <v>2.165679080913363</v>
      </c>
      <c r="J8" s="23">
        <f>IF(($E8       =0),0,(((($H8       /$E8       )^(1/3))-1)*100))</f>
        <v>6.1725448399391425</v>
      </c>
    </row>
    <row r="9" spans="1:11" x14ac:dyDescent="0.2">
      <c r="A9" s="3" t="s">
        <v>17</v>
      </c>
      <c r="B9" s="21" t="s">
        <v>20</v>
      </c>
      <c r="C9" s="41">
        <v>5315371796</v>
      </c>
      <c r="D9" s="41">
        <v>5139605556</v>
      </c>
      <c r="E9" s="41">
        <v>4685059396</v>
      </c>
      <c r="F9" s="41">
        <v>5597889147</v>
      </c>
      <c r="G9" s="42">
        <v>5901763169</v>
      </c>
      <c r="H9" s="43">
        <v>6226035970</v>
      </c>
      <c r="I9" s="22">
        <f>IF(($E9       =0),0,((($F9       /$E9       )-1)*100))</f>
        <v>19.483845856454973</v>
      </c>
      <c r="J9" s="23">
        <f>IF(($E9       =0),0,(((($H9       /$E9       )^(1/3))-1)*100))</f>
        <v>9.9424746503204773</v>
      </c>
    </row>
    <row r="10" spans="1:11" x14ac:dyDescent="0.2">
      <c r="A10" s="3" t="s">
        <v>17</v>
      </c>
      <c r="B10" s="21" t="s">
        <v>21</v>
      </c>
      <c r="C10" s="41">
        <v>1917803663</v>
      </c>
      <c r="D10" s="41">
        <v>1930197863</v>
      </c>
      <c r="E10" s="41">
        <v>2183793091</v>
      </c>
      <c r="F10" s="41">
        <v>2172021772</v>
      </c>
      <c r="G10" s="42">
        <v>2338853006</v>
      </c>
      <c r="H10" s="43">
        <v>2581554335</v>
      </c>
      <c r="I10" s="22">
        <f t="shared" ref="I10:I33" si="0">IF(($E10      =0),0,((($F10      /$E10      )-1)*100))</f>
        <v>-0.53903087469745481</v>
      </c>
      <c r="J10" s="23">
        <f t="shared" ref="J10:J33" si="1">IF(($E10      =0),0,(((($H10      /$E10      )^(1/3))-1)*100))</f>
        <v>5.7360934605378944</v>
      </c>
    </row>
    <row r="11" spans="1:11" x14ac:dyDescent="0.2">
      <c r="A11" s="9" t="s">
        <v>17</v>
      </c>
      <c r="B11" s="24" t="s">
        <v>22</v>
      </c>
      <c r="C11" s="44">
        <v>8691248093</v>
      </c>
      <c r="D11" s="44">
        <v>8527876053</v>
      </c>
      <c r="E11" s="44">
        <v>8377697832</v>
      </c>
      <c r="F11" s="44">
        <v>9311433012</v>
      </c>
      <c r="G11" s="45">
        <v>9920007763</v>
      </c>
      <c r="H11" s="46">
        <v>10613439203</v>
      </c>
      <c r="I11" s="25">
        <f t="shared" si="0"/>
        <v>11.145486489539458</v>
      </c>
      <c r="J11" s="26">
        <f t="shared" si="1"/>
        <v>8.2041243419633361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2393515462</v>
      </c>
      <c r="D13" s="41">
        <v>2243143293</v>
      </c>
      <c r="E13" s="41">
        <v>2352803594</v>
      </c>
      <c r="F13" s="41">
        <v>2447868378</v>
      </c>
      <c r="G13" s="42">
        <v>2568179284</v>
      </c>
      <c r="H13" s="43">
        <v>2689042631</v>
      </c>
      <c r="I13" s="22">
        <f t="shared" si="0"/>
        <v>4.0404895777288674</v>
      </c>
      <c r="J13" s="23">
        <f t="shared" si="1"/>
        <v>4.5532019120263945</v>
      </c>
    </row>
    <row r="14" spans="1:11" x14ac:dyDescent="0.2">
      <c r="A14" s="3" t="s">
        <v>17</v>
      </c>
      <c r="B14" s="21" t="s">
        <v>25</v>
      </c>
      <c r="C14" s="41">
        <v>1090093127</v>
      </c>
      <c r="D14" s="41">
        <v>1125051832</v>
      </c>
      <c r="E14" s="41">
        <v>1125051832</v>
      </c>
      <c r="F14" s="41">
        <v>1382590352</v>
      </c>
      <c r="G14" s="42">
        <v>1465377207</v>
      </c>
      <c r="H14" s="43">
        <v>1558308767</v>
      </c>
      <c r="I14" s="22">
        <f t="shared" si="0"/>
        <v>22.891258222492272</v>
      </c>
      <c r="J14" s="23">
        <f t="shared" si="1"/>
        <v>11.470597136432502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2145935055</v>
      </c>
      <c r="D16" s="41">
        <v>2101176437</v>
      </c>
      <c r="E16" s="41">
        <v>1929716286</v>
      </c>
      <c r="F16" s="41">
        <v>2199931730</v>
      </c>
      <c r="G16" s="42">
        <v>2301128590</v>
      </c>
      <c r="H16" s="43">
        <v>2406980505</v>
      </c>
      <c r="I16" s="22">
        <f t="shared" si="0"/>
        <v>14.002858656497864</v>
      </c>
      <c r="J16" s="23">
        <f t="shared" si="1"/>
        <v>7.6447954625094239</v>
      </c>
    </row>
    <row r="17" spans="1:10" x14ac:dyDescent="0.2">
      <c r="A17" s="3" t="s">
        <v>17</v>
      </c>
      <c r="B17" s="21" t="s">
        <v>27</v>
      </c>
      <c r="C17" s="41">
        <v>2527658275</v>
      </c>
      <c r="D17" s="41">
        <v>2631560425</v>
      </c>
      <c r="E17" s="41">
        <v>3009128974</v>
      </c>
      <c r="F17" s="41">
        <v>2715634207</v>
      </c>
      <c r="G17" s="42">
        <v>2953100739</v>
      </c>
      <c r="H17" s="43">
        <v>3141031945</v>
      </c>
      <c r="I17" s="29">
        <f t="shared" si="0"/>
        <v>-9.7534791474843558</v>
      </c>
      <c r="J17" s="30">
        <f t="shared" si="1"/>
        <v>1.4402981412480864</v>
      </c>
    </row>
    <row r="18" spans="1:10" x14ac:dyDescent="0.2">
      <c r="A18" s="3" t="s">
        <v>17</v>
      </c>
      <c r="B18" s="24" t="s">
        <v>28</v>
      </c>
      <c r="C18" s="44">
        <v>8157201919</v>
      </c>
      <c r="D18" s="44">
        <v>8100931987</v>
      </c>
      <c r="E18" s="44">
        <v>8416700686</v>
      </c>
      <c r="F18" s="44">
        <v>8746024667</v>
      </c>
      <c r="G18" s="45">
        <v>9287785820</v>
      </c>
      <c r="H18" s="46">
        <v>9795363848</v>
      </c>
      <c r="I18" s="25">
        <f t="shared" si="0"/>
        <v>3.9127443553717445</v>
      </c>
      <c r="J18" s="26">
        <f t="shared" si="1"/>
        <v>5.186393088689556</v>
      </c>
    </row>
    <row r="19" spans="1:10" ht="23.25" customHeight="1" x14ac:dyDescent="0.2">
      <c r="A19" s="31" t="s">
        <v>17</v>
      </c>
      <c r="B19" s="32" t="s">
        <v>29</v>
      </c>
      <c r="C19" s="50">
        <v>534046174</v>
      </c>
      <c r="D19" s="50">
        <v>426944066</v>
      </c>
      <c r="E19" s="50">
        <v>-39002854</v>
      </c>
      <c r="F19" s="51">
        <v>565408345</v>
      </c>
      <c r="G19" s="52">
        <v>632221943</v>
      </c>
      <c r="H19" s="53">
        <v>818075355</v>
      </c>
      <c r="I19" s="33">
        <f t="shared" si="0"/>
        <v>-1549.658901884462</v>
      </c>
      <c r="J19" s="34">
        <f t="shared" si="1"/>
        <v>-375.78182467415434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12219652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303264735</v>
      </c>
      <c r="D23" s="41">
        <v>203447961</v>
      </c>
      <c r="E23" s="41">
        <v>116477219</v>
      </c>
      <c r="F23" s="41">
        <v>203121934</v>
      </c>
      <c r="G23" s="42">
        <v>212994490</v>
      </c>
      <c r="H23" s="43">
        <v>222977200</v>
      </c>
      <c r="I23" s="36">
        <f t="shared" si="0"/>
        <v>74.387692068781291</v>
      </c>
      <c r="J23" s="23">
        <f t="shared" si="1"/>
        <v>24.167085761759076</v>
      </c>
    </row>
    <row r="24" spans="1:10" x14ac:dyDescent="0.2">
      <c r="A24" s="9" t="s">
        <v>17</v>
      </c>
      <c r="B24" s="21" t="s">
        <v>33</v>
      </c>
      <c r="C24" s="41">
        <v>977570584</v>
      </c>
      <c r="D24" s="41">
        <v>1106185384</v>
      </c>
      <c r="E24" s="41">
        <v>493732288</v>
      </c>
      <c r="F24" s="41">
        <v>951364700</v>
      </c>
      <c r="G24" s="42">
        <v>986519121</v>
      </c>
      <c r="H24" s="43">
        <v>1069312115</v>
      </c>
      <c r="I24" s="36">
        <f t="shared" si="0"/>
        <v>92.688370423122905</v>
      </c>
      <c r="J24" s="23">
        <f t="shared" si="1"/>
        <v>29.381143745400394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1280835319</v>
      </c>
      <c r="D26" s="44">
        <v>1309633345</v>
      </c>
      <c r="E26" s="44">
        <v>622429159</v>
      </c>
      <c r="F26" s="44">
        <v>1154486634</v>
      </c>
      <c r="G26" s="45">
        <v>1199513611</v>
      </c>
      <c r="H26" s="46">
        <v>1292289315</v>
      </c>
      <c r="I26" s="25">
        <f t="shared" si="0"/>
        <v>85.480808105906874</v>
      </c>
      <c r="J26" s="26">
        <f t="shared" si="1"/>
        <v>27.572365320550361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334867712</v>
      </c>
      <c r="D28" s="41">
        <v>218370468</v>
      </c>
      <c r="E28" s="41">
        <v>98079825</v>
      </c>
      <c r="F28" s="41">
        <v>241050902</v>
      </c>
      <c r="G28" s="42">
        <v>225975598</v>
      </c>
      <c r="H28" s="43">
        <v>259606582</v>
      </c>
      <c r="I28" s="36">
        <f t="shared" si="0"/>
        <v>145.7701183704192</v>
      </c>
      <c r="J28" s="23">
        <f t="shared" si="1"/>
        <v>38.328607682147144</v>
      </c>
    </row>
    <row r="29" spans="1:10" x14ac:dyDescent="0.2">
      <c r="A29" s="9" t="s">
        <v>17</v>
      </c>
      <c r="B29" s="21" t="s">
        <v>38</v>
      </c>
      <c r="C29" s="41">
        <v>175501293</v>
      </c>
      <c r="D29" s="41">
        <v>171027683</v>
      </c>
      <c r="E29" s="41">
        <v>135457710</v>
      </c>
      <c r="F29" s="41">
        <v>228011895</v>
      </c>
      <c r="G29" s="42">
        <v>279665037</v>
      </c>
      <c r="H29" s="43">
        <v>343880131</v>
      </c>
      <c r="I29" s="36">
        <f t="shared" si="0"/>
        <v>68.326996669292583</v>
      </c>
      <c r="J29" s="23">
        <f t="shared" si="1"/>
        <v>36.416777036140545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108065665</v>
      </c>
      <c r="D31" s="41">
        <v>290598084</v>
      </c>
      <c r="E31" s="41">
        <v>134319817</v>
      </c>
      <c r="F31" s="41">
        <v>192250573</v>
      </c>
      <c r="G31" s="42">
        <v>142500717</v>
      </c>
      <c r="H31" s="43">
        <v>132577656</v>
      </c>
      <c r="I31" s="36">
        <f t="shared" si="0"/>
        <v>43.128971803170344</v>
      </c>
      <c r="J31" s="23">
        <f t="shared" si="1"/>
        <v>-0.43422429443750188</v>
      </c>
    </row>
    <row r="32" spans="1:10" x14ac:dyDescent="0.2">
      <c r="A32" s="9" t="s">
        <v>17</v>
      </c>
      <c r="B32" s="21" t="s">
        <v>34</v>
      </c>
      <c r="C32" s="41">
        <v>662400649</v>
      </c>
      <c r="D32" s="41">
        <v>629637110</v>
      </c>
      <c r="E32" s="41">
        <v>254571807</v>
      </c>
      <c r="F32" s="41">
        <v>493173264</v>
      </c>
      <c r="G32" s="42">
        <v>551372259</v>
      </c>
      <c r="H32" s="43">
        <v>556224946</v>
      </c>
      <c r="I32" s="36">
        <f t="shared" si="0"/>
        <v>93.726583399708517</v>
      </c>
      <c r="J32" s="23">
        <f t="shared" si="1"/>
        <v>29.761757521301526</v>
      </c>
    </row>
    <row r="33" spans="1:11" ht="13.5" thickBot="1" x14ac:dyDescent="0.25">
      <c r="A33" s="9" t="s">
        <v>17</v>
      </c>
      <c r="B33" s="37" t="s">
        <v>41</v>
      </c>
      <c r="C33" s="57">
        <v>1280835319</v>
      </c>
      <c r="D33" s="57">
        <v>1309633345</v>
      </c>
      <c r="E33" s="57">
        <v>622429159</v>
      </c>
      <c r="F33" s="57">
        <v>1154486634</v>
      </c>
      <c r="G33" s="58">
        <v>1199513611</v>
      </c>
      <c r="H33" s="59">
        <v>1292289315</v>
      </c>
      <c r="I33" s="38">
        <f t="shared" si="0"/>
        <v>85.480808105906874</v>
      </c>
      <c r="J33" s="39">
        <f t="shared" si="1"/>
        <v>27.572365320550361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26032363</v>
      </c>
      <c r="D8" s="41">
        <v>26032364</v>
      </c>
      <c r="E8" s="41">
        <v>25326050</v>
      </c>
      <c r="F8" s="41">
        <v>27412079</v>
      </c>
      <c r="G8" s="42">
        <v>28755271</v>
      </c>
      <c r="H8" s="43">
        <v>30106769</v>
      </c>
      <c r="I8" s="22">
        <f>IF(($E8       =0),0,((($F8       /$E8       )-1)*100))</f>
        <v>8.2366930492516524</v>
      </c>
      <c r="J8" s="23">
        <f>IF(($E8       =0),0,(((($H8       /$E8       )^(1/3))-1)*100))</f>
        <v>5.9332338115483774</v>
      </c>
    </row>
    <row r="9" spans="1:11" x14ac:dyDescent="0.2">
      <c r="A9" s="3" t="s">
        <v>17</v>
      </c>
      <c r="B9" s="21" t="s">
        <v>20</v>
      </c>
      <c r="C9" s="41">
        <v>67022646</v>
      </c>
      <c r="D9" s="41">
        <v>77604763</v>
      </c>
      <c r="E9" s="41">
        <v>51277146</v>
      </c>
      <c r="F9" s="41">
        <v>85875602</v>
      </c>
      <c r="G9" s="42">
        <v>91389850</v>
      </c>
      <c r="H9" s="43">
        <v>94135790</v>
      </c>
      <c r="I9" s="22">
        <f>IF(($E9       =0),0,((($F9       /$E9       )-1)*100))</f>
        <v>67.473443237265982</v>
      </c>
      <c r="J9" s="23">
        <f>IF(($E9       =0),0,(((($H9       /$E9       )^(1/3))-1)*100))</f>
        <v>22.445729274663062</v>
      </c>
    </row>
    <row r="10" spans="1:11" x14ac:dyDescent="0.2">
      <c r="A10" s="3" t="s">
        <v>17</v>
      </c>
      <c r="B10" s="21" t="s">
        <v>21</v>
      </c>
      <c r="C10" s="41">
        <v>108160105</v>
      </c>
      <c r="D10" s="41">
        <v>112188123</v>
      </c>
      <c r="E10" s="41">
        <v>97678893</v>
      </c>
      <c r="F10" s="41">
        <v>117972959</v>
      </c>
      <c r="G10" s="42">
        <v>125058850</v>
      </c>
      <c r="H10" s="43">
        <v>122888196</v>
      </c>
      <c r="I10" s="22">
        <f t="shared" ref="I10:I33" si="0">IF(($E10      =0),0,((($F10      /$E10      )-1)*100))</f>
        <v>20.776306299867663</v>
      </c>
      <c r="J10" s="23">
        <f t="shared" ref="J10:J33" si="1">IF(($E10      =0),0,(((($H10      /$E10      )^(1/3))-1)*100))</f>
        <v>7.9534385019554676</v>
      </c>
    </row>
    <row r="11" spans="1:11" x14ac:dyDescent="0.2">
      <c r="A11" s="9" t="s">
        <v>17</v>
      </c>
      <c r="B11" s="24" t="s">
        <v>22</v>
      </c>
      <c r="C11" s="44">
        <v>201215114</v>
      </c>
      <c r="D11" s="44">
        <v>215825250</v>
      </c>
      <c r="E11" s="44">
        <v>174282089</v>
      </c>
      <c r="F11" s="44">
        <v>231260640</v>
      </c>
      <c r="G11" s="45">
        <v>245203971</v>
      </c>
      <c r="H11" s="46">
        <v>247130755</v>
      </c>
      <c r="I11" s="25">
        <f t="shared" si="0"/>
        <v>32.693291276764526</v>
      </c>
      <c r="J11" s="26">
        <f t="shared" si="1"/>
        <v>12.346103150298804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73052844</v>
      </c>
      <c r="D13" s="41">
        <v>73052844</v>
      </c>
      <c r="E13" s="41">
        <v>53502899</v>
      </c>
      <c r="F13" s="41">
        <v>79080565</v>
      </c>
      <c r="G13" s="42">
        <v>82955514</v>
      </c>
      <c r="H13" s="43">
        <v>98149063</v>
      </c>
      <c r="I13" s="22">
        <f t="shared" si="0"/>
        <v>47.806131028526131</v>
      </c>
      <c r="J13" s="23">
        <f t="shared" si="1"/>
        <v>22.415463460440101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27588600</v>
      </c>
      <c r="G14" s="42">
        <v>28940442</v>
      </c>
      <c r="H14" s="43">
        <v>30300642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35186600</v>
      </c>
      <c r="D16" s="41">
        <v>35186600</v>
      </c>
      <c r="E16" s="41">
        <v>27176743</v>
      </c>
      <c r="F16" s="41">
        <v>38000000</v>
      </c>
      <c r="G16" s="42">
        <v>39862001</v>
      </c>
      <c r="H16" s="43">
        <v>41735514</v>
      </c>
      <c r="I16" s="22">
        <f t="shared" si="0"/>
        <v>39.825438243280288</v>
      </c>
      <c r="J16" s="23">
        <f t="shared" si="1"/>
        <v>15.372628288937085</v>
      </c>
    </row>
    <row r="17" spans="1:10" x14ac:dyDescent="0.2">
      <c r="A17" s="3" t="s">
        <v>17</v>
      </c>
      <c r="B17" s="21" t="s">
        <v>27</v>
      </c>
      <c r="C17" s="41">
        <v>140151475</v>
      </c>
      <c r="D17" s="41">
        <v>138900695</v>
      </c>
      <c r="E17" s="41">
        <v>49119275</v>
      </c>
      <c r="F17" s="41">
        <v>128549671</v>
      </c>
      <c r="G17" s="42">
        <v>133941823</v>
      </c>
      <c r="H17" s="43">
        <v>140234715</v>
      </c>
      <c r="I17" s="29">
        <f t="shared" si="0"/>
        <v>161.70921903875822</v>
      </c>
      <c r="J17" s="30">
        <f t="shared" si="1"/>
        <v>41.862582877559419</v>
      </c>
    </row>
    <row r="18" spans="1:10" x14ac:dyDescent="0.2">
      <c r="A18" s="3" t="s">
        <v>17</v>
      </c>
      <c r="B18" s="24" t="s">
        <v>28</v>
      </c>
      <c r="C18" s="44">
        <v>248390919</v>
      </c>
      <c r="D18" s="44">
        <v>247140139</v>
      </c>
      <c r="E18" s="44">
        <v>129798917</v>
      </c>
      <c r="F18" s="44">
        <v>273218836</v>
      </c>
      <c r="G18" s="45">
        <v>285699780</v>
      </c>
      <c r="H18" s="46">
        <v>310419934</v>
      </c>
      <c r="I18" s="25">
        <f t="shared" si="0"/>
        <v>110.49392576981209</v>
      </c>
      <c r="J18" s="26">
        <f t="shared" si="1"/>
        <v>33.729178824022618</v>
      </c>
    </row>
    <row r="19" spans="1:10" ht="23.25" customHeight="1" x14ac:dyDescent="0.2">
      <c r="A19" s="31" t="s">
        <v>17</v>
      </c>
      <c r="B19" s="32" t="s">
        <v>29</v>
      </c>
      <c r="C19" s="50">
        <v>-47175805</v>
      </c>
      <c r="D19" s="50">
        <v>-31314889</v>
      </c>
      <c r="E19" s="50">
        <v>44483172</v>
      </c>
      <c r="F19" s="51">
        <v>-41958196</v>
      </c>
      <c r="G19" s="52">
        <v>-40495809</v>
      </c>
      <c r="H19" s="53">
        <v>-63289179</v>
      </c>
      <c r="I19" s="33">
        <f t="shared" si="0"/>
        <v>-194.32375011386327</v>
      </c>
      <c r="J19" s="34">
        <f t="shared" si="1"/>
        <v>-212.47203970081276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375715</v>
      </c>
      <c r="D23" s="41">
        <v>697156</v>
      </c>
      <c r="E23" s="41">
        <v>562061</v>
      </c>
      <c r="F23" s="41">
        <v>1650000</v>
      </c>
      <c r="G23" s="42">
        <v>1730850</v>
      </c>
      <c r="H23" s="43">
        <v>1812200</v>
      </c>
      <c r="I23" s="36">
        <f t="shared" si="0"/>
        <v>193.56244251068833</v>
      </c>
      <c r="J23" s="23">
        <f t="shared" si="1"/>
        <v>47.731880064463738</v>
      </c>
    </row>
    <row r="24" spans="1:10" x14ac:dyDescent="0.2">
      <c r="A24" s="9" t="s">
        <v>17</v>
      </c>
      <c r="B24" s="21" t="s">
        <v>33</v>
      </c>
      <c r="C24" s="41">
        <v>56568051</v>
      </c>
      <c r="D24" s="41">
        <v>56568051</v>
      </c>
      <c r="E24" s="41">
        <v>11528401</v>
      </c>
      <c r="F24" s="41">
        <v>50558601</v>
      </c>
      <c r="G24" s="42">
        <v>48106120</v>
      </c>
      <c r="H24" s="43">
        <v>49427507</v>
      </c>
      <c r="I24" s="36">
        <f t="shared" si="0"/>
        <v>338.5569256308832</v>
      </c>
      <c r="J24" s="23">
        <f t="shared" si="1"/>
        <v>62.455047927540221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56943766</v>
      </c>
      <c r="D26" s="44">
        <v>57265207</v>
      </c>
      <c r="E26" s="44">
        <v>12090462</v>
      </c>
      <c r="F26" s="44">
        <v>52208601</v>
      </c>
      <c r="G26" s="45">
        <v>49836970</v>
      </c>
      <c r="H26" s="46">
        <v>51239707</v>
      </c>
      <c r="I26" s="25">
        <f t="shared" si="0"/>
        <v>331.81642686607012</v>
      </c>
      <c r="J26" s="26">
        <f t="shared" si="1"/>
        <v>61.828340436738614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4614762</v>
      </c>
      <c r="F28" s="41">
        <v>31327000</v>
      </c>
      <c r="G28" s="42">
        <v>20287000</v>
      </c>
      <c r="H28" s="43">
        <v>23285000</v>
      </c>
      <c r="I28" s="36">
        <f t="shared" si="0"/>
        <v>578.84324262009613</v>
      </c>
      <c r="J28" s="23">
        <f t="shared" si="1"/>
        <v>71.517713372953367</v>
      </c>
    </row>
    <row r="29" spans="1:10" x14ac:dyDescent="0.2">
      <c r="A29" s="9" t="s">
        <v>17</v>
      </c>
      <c r="B29" s="21" t="s">
        <v>38</v>
      </c>
      <c r="C29" s="41">
        <v>18500000</v>
      </c>
      <c r="D29" s="41">
        <v>18500000</v>
      </c>
      <c r="E29" s="41">
        <v>1314713</v>
      </c>
      <c r="F29" s="41">
        <v>8643557</v>
      </c>
      <c r="G29" s="42">
        <v>0</v>
      </c>
      <c r="H29" s="43">
        <v>0</v>
      </c>
      <c r="I29" s="36">
        <f t="shared" si="0"/>
        <v>557.44820352426723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6643509</v>
      </c>
      <c r="D31" s="41">
        <v>6643509</v>
      </c>
      <c r="E31" s="41">
        <v>1397339</v>
      </c>
      <c r="F31" s="41">
        <v>1808971</v>
      </c>
      <c r="G31" s="42">
        <v>0</v>
      </c>
      <c r="H31" s="43">
        <v>0</v>
      </c>
      <c r="I31" s="36">
        <f t="shared" si="0"/>
        <v>29.458277483130434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11800257</v>
      </c>
      <c r="D32" s="41">
        <v>12121698</v>
      </c>
      <c r="E32" s="41">
        <v>4763648</v>
      </c>
      <c r="F32" s="41">
        <v>10429073</v>
      </c>
      <c r="G32" s="42">
        <v>29549970</v>
      </c>
      <c r="H32" s="43">
        <v>27954707</v>
      </c>
      <c r="I32" s="36">
        <f t="shared" si="0"/>
        <v>118.93038696394025</v>
      </c>
      <c r="J32" s="23">
        <f t="shared" si="1"/>
        <v>80.373096374486622</v>
      </c>
    </row>
    <row r="33" spans="1:11" ht="13.5" thickBot="1" x14ac:dyDescent="0.25">
      <c r="A33" s="9" t="s">
        <v>17</v>
      </c>
      <c r="B33" s="37" t="s">
        <v>41</v>
      </c>
      <c r="C33" s="57">
        <v>56943766</v>
      </c>
      <c r="D33" s="57">
        <v>57265207</v>
      </c>
      <c r="E33" s="57">
        <v>12090462</v>
      </c>
      <c r="F33" s="57">
        <v>52208601</v>
      </c>
      <c r="G33" s="58">
        <v>49836970</v>
      </c>
      <c r="H33" s="59">
        <v>51239707</v>
      </c>
      <c r="I33" s="38">
        <f t="shared" si="0"/>
        <v>331.81642686607012</v>
      </c>
      <c r="J33" s="39">
        <f t="shared" si="1"/>
        <v>61.828340436738614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42179999</v>
      </c>
      <c r="D8" s="41">
        <v>42179999</v>
      </c>
      <c r="E8" s="41">
        <v>37665004</v>
      </c>
      <c r="F8" s="41">
        <v>43590836</v>
      </c>
      <c r="G8" s="42">
        <v>46129516</v>
      </c>
      <c r="H8" s="43">
        <v>48568769</v>
      </c>
      <c r="I8" s="22">
        <f>IF(($E8       =0),0,((($F8       /$E8       )-1)*100))</f>
        <v>15.732991824453268</v>
      </c>
      <c r="J8" s="23">
        <f>IF(($E8       =0),0,(((($H8       /$E8       )^(1/3))-1)*100))</f>
        <v>8.84446760782307</v>
      </c>
    </row>
    <row r="9" spans="1:11" x14ac:dyDescent="0.2">
      <c r="A9" s="3" t="s">
        <v>17</v>
      </c>
      <c r="B9" s="21" t="s">
        <v>20</v>
      </c>
      <c r="C9" s="41">
        <v>178267000</v>
      </c>
      <c r="D9" s="41">
        <v>178267000</v>
      </c>
      <c r="E9" s="41">
        <v>170120218</v>
      </c>
      <c r="F9" s="41">
        <v>193408000</v>
      </c>
      <c r="G9" s="42">
        <v>205977060</v>
      </c>
      <c r="H9" s="43">
        <v>210678975</v>
      </c>
      <c r="I9" s="22">
        <f>IF(($E9       =0),0,((($F9       /$E9       )-1)*100))</f>
        <v>13.689014905917873</v>
      </c>
      <c r="J9" s="23">
        <f>IF(($E9       =0),0,(((($H9       /$E9       )^(1/3))-1)*100))</f>
        <v>7.3878354663198031</v>
      </c>
    </row>
    <row r="10" spans="1:11" x14ac:dyDescent="0.2">
      <c r="A10" s="3" t="s">
        <v>17</v>
      </c>
      <c r="B10" s="21" t="s">
        <v>21</v>
      </c>
      <c r="C10" s="41">
        <v>135955600</v>
      </c>
      <c r="D10" s="41">
        <v>127211616</v>
      </c>
      <c r="E10" s="41">
        <v>447392667</v>
      </c>
      <c r="F10" s="41">
        <v>137372172</v>
      </c>
      <c r="G10" s="42">
        <v>144021341</v>
      </c>
      <c r="H10" s="43">
        <v>151753808</v>
      </c>
      <c r="I10" s="22">
        <f t="shared" ref="I10:I33" si="0">IF(($E10      =0),0,((($F10      /$E10      )-1)*100))</f>
        <v>-69.294943316538536</v>
      </c>
      <c r="J10" s="23">
        <f t="shared" ref="J10:J33" si="1">IF(($E10      =0),0,(((($H10      /$E10      )^(1/3))-1)*100))</f>
        <v>-30.259737333464432</v>
      </c>
    </row>
    <row r="11" spans="1:11" x14ac:dyDescent="0.2">
      <c r="A11" s="9" t="s">
        <v>17</v>
      </c>
      <c r="B11" s="24" t="s">
        <v>22</v>
      </c>
      <c r="C11" s="44">
        <v>356402599</v>
      </c>
      <c r="D11" s="44">
        <v>347658615</v>
      </c>
      <c r="E11" s="44">
        <v>655177889</v>
      </c>
      <c r="F11" s="44">
        <v>374371008</v>
      </c>
      <c r="G11" s="45">
        <v>396127917</v>
      </c>
      <c r="H11" s="46">
        <v>411001552</v>
      </c>
      <c r="I11" s="25">
        <f t="shared" si="0"/>
        <v>-42.859639452820417</v>
      </c>
      <c r="J11" s="26">
        <f t="shared" si="1"/>
        <v>-14.395865016553289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141883225</v>
      </c>
      <c r="D13" s="41">
        <v>138883225</v>
      </c>
      <c r="E13" s="41">
        <v>132791254</v>
      </c>
      <c r="F13" s="41">
        <v>153701303</v>
      </c>
      <c r="G13" s="42">
        <v>163167741</v>
      </c>
      <c r="H13" s="43">
        <v>172641171</v>
      </c>
      <c r="I13" s="22">
        <f t="shared" si="0"/>
        <v>15.746555868807445</v>
      </c>
      <c r="J13" s="23">
        <f t="shared" si="1"/>
        <v>9.1419310906883045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128510611</v>
      </c>
      <c r="G14" s="42">
        <v>129100000</v>
      </c>
      <c r="H14" s="43">
        <v>124300000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80900000</v>
      </c>
      <c r="D16" s="41">
        <v>80900000</v>
      </c>
      <c r="E16" s="41">
        <v>1558657</v>
      </c>
      <c r="F16" s="41">
        <v>92705000</v>
      </c>
      <c r="G16" s="42">
        <v>93000000</v>
      </c>
      <c r="H16" s="43">
        <v>94000000</v>
      </c>
      <c r="I16" s="22">
        <f t="shared" si="0"/>
        <v>5847.7486066530355</v>
      </c>
      <c r="J16" s="23">
        <f t="shared" si="1"/>
        <v>292.1562127794067</v>
      </c>
    </row>
    <row r="17" spans="1:10" x14ac:dyDescent="0.2">
      <c r="A17" s="3" t="s">
        <v>17</v>
      </c>
      <c r="B17" s="21" t="s">
        <v>27</v>
      </c>
      <c r="C17" s="41">
        <v>234991931</v>
      </c>
      <c r="D17" s="41">
        <v>211048539</v>
      </c>
      <c r="E17" s="41">
        <v>48507177</v>
      </c>
      <c r="F17" s="41">
        <v>162774323</v>
      </c>
      <c r="G17" s="42">
        <v>171838026</v>
      </c>
      <c r="H17" s="43">
        <v>181489160</v>
      </c>
      <c r="I17" s="29">
        <f t="shared" si="0"/>
        <v>235.56750375310443</v>
      </c>
      <c r="J17" s="30">
        <f t="shared" si="1"/>
        <v>55.244025916403714</v>
      </c>
    </row>
    <row r="18" spans="1:10" x14ac:dyDescent="0.2">
      <c r="A18" s="3" t="s">
        <v>17</v>
      </c>
      <c r="B18" s="24" t="s">
        <v>28</v>
      </c>
      <c r="C18" s="44">
        <v>457775156</v>
      </c>
      <c r="D18" s="44">
        <v>430831764</v>
      </c>
      <c r="E18" s="44">
        <v>182857088</v>
      </c>
      <c r="F18" s="44">
        <v>537691237</v>
      </c>
      <c r="G18" s="45">
        <v>557105767</v>
      </c>
      <c r="H18" s="46">
        <v>572430331</v>
      </c>
      <c r="I18" s="25">
        <f t="shared" si="0"/>
        <v>194.04998344937005</v>
      </c>
      <c r="J18" s="26">
        <f t="shared" si="1"/>
        <v>46.286285577423733</v>
      </c>
    </row>
    <row r="19" spans="1:10" ht="23.25" customHeight="1" x14ac:dyDescent="0.2">
      <c r="A19" s="31" t="s">
        <v>17</v>
      </c>
      <c r="B19" s="32" t="s">
        <v>29</v>
      </c>
      <c r="C19" s="50">
        <v>-101372557</v>
      </c>
      <c r="D19" s="50">
        <v>-83173149</v>
      </c>
      <c r="E19" s="50">
        <v>472320801</v>
      </c>
      <c r="F19" s="51">
        <v>-163320229</v>
      </c>
      <c r="G19" s="52">
        <v>-160977850</v>
      </c>
      <c r="H19" s="53">
        <v>-161428779</v>
      </c>
      <c r="I19" s="33">
        <f t="shared" si="0"/>
        <v>-134.57824187590671</v>
      </c>
      <c r="J19" s="34">
        <f t="shared" si="1"/>
        <v>-169.91676032156911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41785000</v>
      </c>
      <c r="D24" s="41">
        <v>41785000</v>
      </c>
      <c r="E24" s="41">
        <v>3120836</v>
      </c>
      <c r="F24" s="41">
        <v>53855550</v>
      </c>
      <c r="G24" s="42">
        <v>55487000</v>
      </c>
      <c r="H24" s="43">
        <v>58388000</v>
      </c>
      <c r="I24" s="36">
        <f t="shared" si="0"/>
        <v>1625.6770301291062</v>
      </c>
      <c r="J24" s="23">
        <f t="shared" si="1"/>
        <v>165.47128423573497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41785000</v>
      </c>
      <c r="D26" s="44">
        <v>41785000</v>
      </c>
      <c r="E26" s="44">
        <v>3120836</v>
      </c>
      <c r="F26" s="44">
        <v>53855550</v>
      </c>
      <c r="G26" s="45">
        <v>55487000</v>
      </c>
      <c r="H26" s="46">
        <v>58388000</v>
      </c>
      <c r="I26" s="25">
        <f t="shared" si="0"/>
        <v>1625.6770301291062</v>
      </c>
      <c r="J26" s="26">
        <f t="shared" si="1"/>
        <v>165.47128423573497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2200001</v>
      </c>
      <c r="F28" s="41">
        <v>7820000</v>
      </c>
      <c r="G28" s="42">
        <v>7900000</v>
      </c>
      <c r="H28" s="43">
        <v>8980000</v>
      </c>
      <c r="I28" s="36">
        <f t="shared" si="0"/>
        <v>255.454383884371</v>
      </c>
      <c r="J28" s="23">
        <f t="shared" si="1"/>
        <v>59.815103165171735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14436000</v>
      </c>
      <c r="G29" s="42">
        <v>15497000</v>
      </c>
      <c r="H29" s="43">
        <v>16698000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14596000</v>
      </c>
      <c r="D31" s="41">
        <v>14596000</v>
      </c>
      <c r="E31" s="41">
        <v>12</v>
      </c>
      <c r="F31" s="41">
        <v>15411000</v>
      </c>
      <c r="G31" s="42">
        <v>15500000</v>
      </c>
      <c r="H31" s="43">
        <v>15600000</v>
      </c>
      <c r="I31" s="36">
        <f t="shared" si="0"/>
        <v>128424900</v>
      </c>
      <c r="J31" s="23">
        <f t="shared" si="1"/>
        <v>10813.928830611054</v>
      </c>
    </row>
    <row r="32" spans="1:10" x14ac:dyDescent="0.2">
      <c r="A32" s="9" t="s">
        <v>17</v>
      </c>
      <c r="B32" s="21" t="s">
        <v>34</v>
      </c>
      <c r="C32" s="41">
        <v>7189000</v>
      </c>
      <c r="D32" s="41">
        <v>7189000</v>
      </c>
      <c r="E32" s="41">
        <v>920823</v>
      </c>
      <c r="F32" s="41">
        <v>31599550</v>
      </c>
      <c r="G32" s="42">
        <v>32090000</v>
      </c>
      <c r="H32" s="43">
        <v>32710000</v>
      </c>
      <c r="I32" s="36">
        <f t="shared" si="0"/>
        <v>3331.6638485354952</v>
      </c>
      <c r="J32" s="23">
        <f t="shared" si="1"/>
        <v>228.72656015471696</v>
      </c>
    </row>
    <row r="33" spans="1:11" ht="13.5" thickBot="1" x14ac:dyDescent="0.25">
      <c r="A33" s="9" t="s">
        <v>17</v>
      </c>
      <c r="B33" s="37" t="s">
        <v>41</v>
      </c>
      <c r="C33" s="57">
        <v>41785000</v>
      </c>
      <c r="D33" s="57">
        <v>41785000</v>
      </c>
      <c r="E33" s="57">
        <v>3120836</v>
      </c>
      <c r="F33" s="57">
        <v>69266550</v>
      </c>
      <c r="G33" s="58">
        <v>70987000</v>
      </c>
      <c r="H33" s="59">
        <v>73988000</v>
      </c>
      <c r="I33" s="38">
        <f t="shared" si="0"/>
        <v>2119.4870220671637</v>
      </c>
      <c r="J33" s="39">
        <f t="shared" si="1"/>
        <v>187.27430343346862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8888013</v>
      </c>
      <c r="D8" s="41">
        <v>10415167</v>
      </c>
      <c r="E8" s="41">
        <v>12345255</v>
      </c>
      <c r="F8" s="41">
        <v>11662190</v>
      </c>
      <c r="G8" s="42">
        <v>12232148</v>
      </c>
      <c r="H8" s="43">
        <v>12802369</v>
      </c>
      <c r="I8" s="22">
        <f>IF(($E8       =0),0,((($F8       /$E8       )-1)*100))</f>
        <v>-5.5330165314527724</v>
      </c>
      <c r="J8" s="23">
        <f>IF(($E8       =0),0,(((($H8       /$E8       )^(1/3))-1)*100))</f>
        <v>1.2193222942961324</v>
      </c>
    </row>
    <row r="9" spans="1:11" x14ac:dyDescent="0.2">
      <c r="A9" s="3" t="s">
        <v>17</v>
      </c>
      <c r="B9" s="21" t="s">
        <v>20</v>
      </c>
      <c r="C9" s="41">
        <v>93065476</v>
      </c>
      <c r="D9" s="41">
        <v>98753358</v>
      </c>
      <c r="E9" s="41">
        <v>52512725</v>
      </c>
      <c r="F9" s="41">
        <v>114244797</v>
      </c>
      <c r="G9" s="42">
        <v>119763767</v>
      </c>
      <c r="H9" s="43">
        <v>125549787</v>
      </c>
      <c r="I9" s="22">
        <f>IF(($E9       =0),0,((($F9       /$E9       )-1)*100))</f>
        <v>117.55640561406784</v>
      </c>
      <c r="J9" s="23">
        <f>IF(($E9       =0),0,(((($H9       /$E9       )^(1/3))-1)*100))</f>
        <v>33.716132926784681</v>
      </c>
    </row>
    <row r="10" spans="1:11" x14ac:dyDescent="0.2">
      <c r="A10" s="3" t="s">
        <v>17</v>
      </c>
      <c r="B10" s="21" t="s">
        <v>21</v>
      </c>
      <c r="C10" s="41">
        <v>128106047</v>
      </c>
      <c r="D10" s="41">
        <v>128106047</v>
      </c>
      <c r="E10" s="41">
        <v>91088928</v>
      </c>
      <c r="F10" s="41">
        <v>151413943</v>
      </c>
      <c r="G10" s="42">
        <v>161018814</v>
      </c>
      <c r="H10" s="43">
        <v>166741677</v>
      </c>
      <c r="I10" s="22">
        <f t="shared" ref="I10:I33" si="0">IF(($E10      =0),0,((($F10      /$E10      )-1)*100))</f>
        <v>66.226506694644598</v>
      </c>
      <c r="J10" s="23">
        <f t="shared" ref="J10:J33" si="1">IF(($E10      =0),0,(((($H10      /$E10      )^(1/3))-1)*100))</f>
        <v>22.328089024085031</v>
      </c>
    </row>
    <row r="11" spans="1:11" x14ac:dyDescent="0.2">
      <c r="A11" s="9" t="s">
        <v>17</v>
      </c>
      <c r="B11" s="24" t="s">
        <v>22</v>
      </c>
      <c r="C11" s="44">
        <v>230059536</v>
      </c>
      <c r="D11" s="44">
        <v>237274572</v>
      </c>
      <c r="E11" s="44">
        <v>155946908</v>
      </c>
      <c r="F11" s="44">
        <v>277320930</v>
      </c>
      <c r="G11" s="45">
        <v>293014729</v>
      </c>
      <c r="H11" s="46">
        <v>305093833</v>
      </c>
      <c r="I11" s="25">
        <f t="shared" si="0"/>
        <v>77.83034851835599</v>
      </c>
      <c r="J11" s="26">
        <f t="shared" si="1"/>
        <v>25.069732299023983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87809399</v>
      </c>
      <c r="D13" s="41">
        <v>85362742</v>
      </c>
      <c r="E13" s="41">
        <v>86687123</v>
      </c>
      <c r="F13" s="41">
        <v>88588089</v>
      </c>
      <c r="G13" s="42">
        <v>92928904</v>
      </c>
      <c r="H13" s="43">
        <v>97296542</v>
      </c>
      <c r="I13" s="22">
        <f t="shared" si="0"/>
        <v>2.1929047062733797</v>
      </c>
      <c r="J13" s="23">
        <f t="shared" si="1"/>
        <v>3.9236213549635135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38715749</v>
      </c>
      <c r="G14" s="42">
        <v>40612822</v>
      </c>
      <c r="H14" s="43">
        <v>42521624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27618584</v>
      </c>
      <c r="D16" s="41">
        <v>26727484</v>
      </c>
      <c r="E16" s="41">
        <v>445550</v>
      </c>
      <c r="F16" s="41">
        <v>42089245</v>
      </c>
      <c r="G16" s="42">
        <v>44030117</v>
      </c>
      <c r="H16" s="43">
        <v>46057169</v>
      </c>
      <c r="I16" s="22">
        <f t="shared" si="0"/>
        <v>9346.581752889686</v>
      </c>
      <c r="J16" s="23">
        <f t="shared" si="1"/>
        <v>369.31769664821479</v>
      </c>
    </row>
    <row r="17" spans="1:10" x14ac:dyDescent="0.2">
      <c r="A17" s="3" t="s">
        <v>17</v>
      </c>
      <c r="B17" s="21" t="s">
        <v>27</v>
      </c>
      <c r="C17" s="41">
        <v>108542795</v>
      </c>
      <c r="D17" s="41">
        <v>111797104</v>
      </c>
      <c r="E17" s="41">
        <v>40778917</v>
      </c>
      <c r="F17" s="41">
        <v>112778845</v>
      </c>
      <c r="G17" s="42">
        <v>118286974</v>
      </c>
      <c r="H17" s="43">
        <v>123840156</v>
      </c>
      <c r="I17" s="29">
        <f t="shared" si="0"/>
        <v>176.56164826545049</v>
      </c>
      <c r="J17" s="30">
        <f t="shared" si="1"/>
        <v>44.81335020919628</v>
      </c>
    </row>
    <row r="18" spans="1:10" x14ac:dyDescent="0.2">
      <c r="A18" s="3" t="s">
        <v>17</v>
      </c>
      <c r="B18" s="24" t="s">
        <v>28</v>
      </c>
      <c r="C18" s="44">
        <v>223970778</v>
      </c>
      <c r="D18" s="44">
        <v>223887330</v>
      </c>
      <c r="E18" s="44">
        <v>127911590</v>
      </c>
      <c r="F18" s="44">
        <v>282171928</v>
      </c>
      <c r="G18" s="45">
        <v>295858817</v>
      </c>
      <c r="H18" s="46">
        <v>309715491</v>
      </c>
      <c r="I18" s="25">
        <f t="shared" si="0"/>
        <v>120.5991872980392</v>
      </c>
      <c r="J18" s="26">
        <f t="shared" si="1"/>
        <v>34.281961602585362</v>
      </c>
    </row>
    <row r="19" spans="1:10" ht="23.25" customHeight="1" x14ac:dyDescent="0.2">
      <c r="A19" s="31" t="s">
        <v>17</v>
      </c>
      <c r="B19" s="32" t="s">
        <v>29</v>
      </c>
      <c r="C19" s="50">
        <v>6088758</v>
      </c>
      <c r="D19" s="50">
        <v>13387242</v>
      </c>
      <c r="E19" s="50">
        <v>28035318</v>
      </c>
      <c r="F19" s="51">
        <v>-4850998</v>
      </c>
      <c r="G19" s="52">
        <v>-2844088</v>
      </c>
      <c r="H19" s="53">
        <v>-4621658</v>
      </c>
      <c r="I19" s="33">
        <f t="shared" si="0"/>
        <v>-117.30316738336978</v>
      </c>
      <c r="J19" s="34">
        <f t="shared" si="1"/>
        <v>-154.83158154688522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990000</v>
      </c>
      <c r="D23" s="41">
        <v>1100000</v>
      </c>
      <c r="E23" s="41">
        <v>933804</v>
      </c>
      <c r="F23" s="41">
        <v>1585000</v>
      </c>
      <c r="G23" s="42">
        <v>1664250</v>
      </c>
      <c r="H23" s="43">
        <v>1747461</v>
      </c>
      <c r="I23" s="36">
        <f t="shared" si="0"/>
        <v>69.735833215535607</v>
      </c>
      <c r="J23" s="23">
        <f t="shared" si="1"/>
        <v>23.230228562137857</v>
      </c>
    </row>
    <row r="24" spans="1:10" x14ac:dyDescent="0.2">
      <c r="A24" s="9" t="s">
        <v>17</v>
      </c>
      <c r="B24" s="21" t="s">
        <v>33</v>
      </c>
      <c r="C24" s="41">
        <v>45486450</v>
      </c>
      <c r="D24" s="41">
        <v>45486450</v>
      </c>
      <c r="E24" s="41">
        <v>7109309</v>
      </c>
      <c r="F24" s="41">
        <v>48567649</v>
      </c>
      <c r="G24" s="42">
        <v>35351924</v>
      </c>
      <c r="H24" s="43">
        <v>34658173</v>
      </c>
      <c r="I24" s="36">
        <f t="shared" si="0"/>
        <v>583.15569065854356</v>
      </c>
      <c r="J24" s="23">
        <f t="shared" si="1"/>
        <v>69.561047732415403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46476450</v>
      </c>
      <c r="D26" s="44">
        <v>46586450</v>
      </c>
      <c r="E26" s="44">
        <v>8043113</v>
      </c>
      <c r="F26" s="44">
        <v>50152649</v>
      </c>
      <c r="G26" s="45">
        <v>37016174</v>
      </c>
      <c r="H26" s="46">
        <v>36405634</v>
      </c>
      <c r="I26" s="25">
        <f t="shared" si="0"/>
        <v>523.54773580826225</v>
      </c>
      <c r="J26" s="26">
        <f t="shared" si="1"/>
        <v>65.417508834967435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17253686</v>
      </c>
      <c r="D28" s="41">
        <v>17253686</v>
      </c>
      <c r="E28" s="41">
        <v>175859</v>
      </c>
      <c r="F28" s="41">
        <v>19001976</v>
      </c>
      <c r="G28" s="42">
        <v>9092766</v>
      </c>
      <c r="H28" s="43">
        <v>25000000</v>
      </c>
      <c r="I28" s="36">
        <f t="shared" si="0"/>
        <v>10705.23373839269</v>
      </c>
      <c r="J28" s="23">
        <f t="shared" si="1"/>
        <v>421.90541531002748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4476000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889115</v>
      </c>
      <c r="D31" s="41">
        <v>889115</v>
      </c>
      <c r="E31" s="41">
        <v>853040</v>
      </c>
      <c r="F31" s="41">
        <v>9182670</v>
      </c>
      <c r="G31" s="42">
        <v>5999408</v>
      </c>
      <c r="H31" s="43">
        <v>5738766</v>
      </c>
      <c r="I31" s="36">
        <f t="shared" si="0"/>
        <v>976.46417518521991</v>
      </c>
      <c r="J31" s="23">
        <f t="shared" si="1"/>
        <v>88.777272412185383</v>
      </c>
    </row>
    <row r="32" spans="1:10" x14ac:dyDescent="0.2">
      <c r="A32" s="9" t="s">
        <v>17</v>
      </c>
      <c r="B32" s="21" t="s">
        <v>34</v>
      </c>
      <c r="C32" s="41">
        <v>28333649</v>
      </c>
      <c r="D32" s="41">
        <v>28443649</v>
      </c>
      <c r="E32" s="41">
        <v>7014214</v>
      </c>
      <c r="F32" s="41">
        <v>21968003</v>
      </c>
      <c r="G32" s="42">
        <v>17448000</v>
      </c>
      <c r="H32" s="43">
        <v>2666868</v>
      </c>
      <c r="I32" s="36">
        <f t="shared" si="0"/>
        <v>213.19265423039559</v>
      </c>
      <c r="J32" s="23">
        <f t="shared" si="1"/>
        <v>-27.555152456776511</v>
      </c>
    </row>
    <row r="33" spans="1:11" ht="13.5" thickBot="1" x14ac:dyDescent="0.25">
      <c r="A33" s="9" t="s">
        <v>17</v>
      </c>
      <c r="B33" s="37" t="s">
        <v>41</v>
      </c>
      <c r="C33" s="57">
        <v>46476450</v>
      </c>
      <c r="D33" s="57">
        <v>46586450</v>
      </c>
      <c r="E33" s="57">
        <v>8043113</v>
      </c>
      <c r="F33" s="57">
        <v>50152649</v>
      </c>
      <c r="G33" s="58">
        <v>37016174</v>
      </c>
      <c r="H33" s="59">
        <v>36405634</v>
      </c>
      <c r="I33" s="38">
        <f t="shared" si="0"/>
        <v>523.54773580826225</v>
      </c>
      <c r="J33" s="39">
        <f t="shared" si="1"/>
        <v>65.417508834967435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64564400</v>
      </c>
      <c r="D10" s="41">
        <v>65366234</v>
      </c>
      <c r="E10" s="41">
        <v>69003559</v>
      </c>
      <c r="F10" s="41">
        <v>65113002</v>
      </c>
      <c r="G10" s="42">
        <v>64063951</v>
      </c>
      <c r="H10" s="43">
        <v>61546901</v>
      </c>
      <c r="I10" s="22">
        <f t="shared" ref="I10:I33" si="0">IF(($E10      =0),0,((($F10      /$E10      )-1)*100))</f>
        <v>-5.6381975891997111</v>
      </c>
      <c r="J10" s="23">
        <f t="shared" ref="J10:J33" si="1">IF(($E10      =0),0,(((($H10      /$E10      )^(1/3))-1)*100))</f>
        <v>-3.7402122397321991</v>
      </c>
    </row>
    <row r="11" spans="1:11" x14ac:dyDescent="0.2">
      <c r="A11" s="9" t="s">
        <v>17</v>
      </c>
      <c r="B11" s="24" t="s">
        <v>22</v>
      </c>
      <c r="C11" s="44">
        <v>64564400</v>
      </c>
      <c r="D11" s="44">
        <v>65366234</v>
      </c>
      <c r="E11" s="44">
        <v>69003559</v>
      </c>
      <c r="F11" s="44">
        <v>65113002</v>
      </c>
      <c r="G11" s="45">
        <v>64063951</v>
      </c>
      <c r="H11" s="46">
        <v>61546901</v>
      </c>
      <c r="I11" s="25">
        <f t="shared" si="0"/>
        <v>-5.6381975891997111</v>
      </c>
      <c r="J11" s="26">
        <f t="shared" si="1"/>
        <v>-3.7402122397321991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47107343</v>
      </c>
      <c r="D13" s="41">
        <v>45673584</v>
      </c>
      <c r="E13" s="41">
        <v>46490449</v>
      </c>
      <c r="F13" s="41">
        <v>48164666</v>
      </c>
      <c r="G13" s="42">
        <v>48786226</v>
      </c>
      <c r="H13" s="43">
        <v>48261328</v>
      </c>
      <c r="I13" s="22">
        <f t="shared" si="0"/>
        <v>3.6012063467057542</v>
      </c>
      <c r="J13" s="23">
        <f t="shared" si="1"/>
        <v>1.2539192537219357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16461689</v>
      </c>
      <c r="D17" s="41">
        <v>18740710</v>
      </c>
      <c r="E17" s="41">
        <v>17633887</v>
      </c>
      <c r="F17" s="41">
        <v>16878336</v>
      </c>
      <c r="G17" s="42">
        <v>15162225</v>
      </c>
      <c r="H17" s="43">
        <v>13164573</v>
      </c>
      <c r="I17" s="29">
        <f t="shared" si="0"/>
        <v>-4.2846537465052403</v>
      </c>
      <c r="J17" s="30">
        <f t="shared" si="1"/>
        <v>-9.283509362931408</v>
      </c>
    </row>
    <row r="18" spans="1:10" x14ac:dyDescent="0.2">
      <c r="A18" s="3" t="s">
        <v>17</v>
      </c>
      <c r="B18" s="24" t="s">
        <v>28</v>
      </c>
      <c r="C18" s="44">
        <v>63569032</v>
      </c>
      <c r="D18" s="44">
        <v>64414294</v>
      </c>
      <c r="E18" s="44">
        <v>64124336</v>
      </c>
      <c r="F18" s="44">
        <v>65043002</v>
      </c>
      <c r="G18" s="45">
        <v>63948451</v>
      </c>
      <c r="H18" s="46">
        <v>61425901</v>
      </c>
      <c r="I18" s="25">
        <f t="shared" si="0"/>
        <v>1.4326323784467743</v>
      </c>
      <c r="J18" s="26">
        <f t="shared" si="1"/>
        <v>-1.42285903927033</v>
      </c>
    </row>
    <row r="19" spans="1:10" ht="23.25" customHeight="1" x14ac:dyDescent="0.2">
      <c r="A19" s="31" t="s">
        <v>17</v>
      </c>
      <c r="B19" s="32" t="s">
        <v>29</v>
      </c>
      <c r="C19" s="50">
        <v>995368</v>
      </c>
      <c r="D19" s="50">
        <v>951940</v>
      </c>
      <c r="E19" s="50">
        <v>4879223</v>
      </c>
      <c r="F19" s="51">
        <v>70000</v>
      </c>
      <c r="G19" s="52">
        <v>115500</v>
      </c>
      <c r="H19" s="53">
        <v>121000</v>
      </c>
      <c r="I19" s="33">
        <f t="shared" si="0"/>
        <v>-98.565345342895782</v>
      </c>
      <c r="J19" s="34">
        <f t="shared" si="1"/>
        <v>-70.838385295324173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1024000</v>
      </c>
      <c r="D23" s="41">
        <v>180000</v>
      </c>
      <c r="E23" s="41">
        <v>676257</v>
      </c>
      <c r="F23" s="41">
        <v>70000</v>
      </c>
      <c r="G23" s="42">
        <v>115500</v>
      </c>
      <c r="H23" s="43">
        <v>121000</v>
      </c>
      <c r="I23" s="36">
        <f t="shared" si="0"/>
        <v>-89.648905667519898</v>
      </c>
      <c r="J23" s="23">
        <f t="shared" si="1"/>
        <v>-43.650353110626369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771940</v>
      </c>
      <c r="E24" s="41">
        <v>62508</v>
      </c>
      <c r="F24" s="41">
        <v>23969000</v>
      </c>
      <c r="G24" s="42">
        <v>0</v>
      </c>
      <c r="H24" s="43">
        <v>0</v>
      </c>
      <c r="I24" s="36">
        <f t="shared" si="0"/>
        <v>38245.491777052535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1024000</v>
      </c>
      <c r="D26" s="44">
        <v>951940</v>
      </c>
      <c r="E26" s="44">
        <v>738765</v>
      </c>
      <c r="F26" s="44">
        <v>24039000</v>
      </c>
      <c r="G26" s="45">
        <v>115500</v>
      </c>
      <c r="H26" s="46">
        <v>121000</v>
      </c>
      <c r="I26" s="25">
        <f t="shared" si="0"/>
        <v>3153.9440823536579</v>
      </c>
      <c r="J26" s="26">
        <f t="shared" si="1"/>
        <v>-45.286686183311389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23969000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1024000</v>
      </c>
      <c r="D32" s="41">
        <v>951940</v>
      </c>
      <c r="E32" s="41">
        <v>738765</v>
      </c>
      <c r="F32" s="41">
        <v>70000</v>
      </c>
      <c r="G32" s="42">
        <v>115500</v>
      </c>
      <c r="H32" s="43">
        <v>121000</v>
      </c>
      <c r="I32" s="36">
        <f t="shared" si="0"/>
        <v>-90.524727078299591</v>
      </c>
      <c r="J32" s="23">
        <f t="shared" si="1"/>
        <v>-45.286686183311389</v>
      </c>
    </row>
    <row r="33" spans="1:11" ht="13.5" thickBot="1" x14ac:dyDescent="0.25">
      <c r="A33" s="9" t="s">
        <v>17</v>
      </c>
      <c r="B33" s="37" t="s">
        <v>41</v>
      </c>
      <c r="C33" s="57">
        <v>1024000</v>
      </c>
      <c r="D33" s="57">
        <v>951940</v>
      </c>
      <c r="E33" s="57">
        <v>738765</v>
      </c>
      <c r="F33" s="57">
        <v>24039000</v>
      </c>
      <c r="G33" s="58">
        <v>115500</v>
      </c>
      <c r="H33" s="59">
        <v>121000</v>
      </c>
      <c r="I33" s="38">
        <f t="shared" si="0"/>
        <v>3153.9440823536579</v>
      </c>
      <c r="J33" s="39">
        <f t="shared" si="1"/>
        <v>-45.286686183311389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69592176</v>
      </c>
      <c r="D8" s="41">
        <v>69592176</v>
      </c>
      <c r="E8" s="41">
        <v>47720766</v>
      </c>
      <c r="F8" s="41">
        <v>87125413</v>
      </c>
      <c r="G8" s="42">
        <v>91743061</v>
      </c>
      <c r="H8" s="43">
        <v>96605443</v>
      </c>
      <c r="I8" s="22">
        <f>IF(($E8       =0),0,((($F8       /$E8       )-1)*100))</f>
        <v>82.573374869967523</v>
      </c>
      <c r="J8" s="23">
        <f>IF(($E8       =0),0,(((($H8       /$E8       )^(1/3))-1)*100))</f>
        <v>26.502195628011616</v>
      </c>
    </row>
    <row r="9" spans="1:11" x14ac:dyDescent="0.2">
      <c r="A9" s="3" t="s">
        <v>17</v>
      </c>
      <c r="B9" s="21" t="s">
        <v>20</v>
      </c>
      <c r="C9" s="41">
        <v>123050373</v>
      </c>
      <c r="D9" s="41">
        <v>123050373</v>
      </c>
      <c r="E9" s="41">
        <v>35063612</v>
      </c>
      <c r="F9" s="41">
        <v>160912775</v>
      </c>
      <c r="G9" s="42">
        <v>167288465</v>
      </c>
      <c r="H9" s="43">
        <v>176596133</v>
      </c>
      <c r="I9" s="22">
        <f>IF(($E9       =0),0,((($F9       /$E9       )-1)*100))</f>
        <v>358.91671114772771</v>
      </c>
      <c r="J9" s="23">
        <f>IF(($E9       =0),0,(((($H9       /$E9       )^(1/3))-1)*100))</f>
        <v>71.412114573668291</v>
      </c>
    </row>
    <row r="10" spans="1:11" x14ac:dyDescent="0.2">
      <c r="A10" s="3" t="s">
        <v>17</v>
      </c>
      <c r="B10" s="21" t="s">
        <v>21</v>
      </c>
      <c r="C10" s="41">
        <v>170234873</v>
      </c>
      <c r="D10" s="41">
        <v>168939873</v>
      </c>
      <c r="E10" s="41">
        <v>43379055</v>
      </c>
      <c r="F10" s="41">
        <v>172173263</v>
      </c>
      <c r="G10" s="42">
        <v>183549866</v>
      </c>
      <c r="H10" s="43">
        <v>188780375</v>
      </c>
      <c r="I10" s="22">
        <f t="shared" ref="I10:I33" si="0">IF(($E10      =0),0,((($F10      /$E10      )-1)*100))</f>
        <v>296.90413495637466</v>
      </c>
      <c r="J10" s="23">
        <f t="shared" ref="J10:J33" si="1">IF(($E10      =0),0,(((($H10      /$E10      )^(1/3))-1)*100))</f>
        <v>63.264684176162511</v>
      </c>
    </row>
    <row r="11" spans="1:11" x14ac:dyDescent="0.2">
      <c r="A11" s="9" t="s">
        <v>17</v>
      </c>
      <c r="B11" s="24" t="s">
        <v>22</v>
      </c>
      <c r="C11" s="44">
        <v>362877422</v>
      </c>
      <c r="D11" s="44">
        <v>361582422</v>
      </c>
      <c r="E11" s="44">
        <v>126163433</v>
      </c>
      <c r="F11" s="44">
        <v>420211451</v>
      </c>
      <c r="G11" s="45">
        <v>442581392</v>
      </c>
      <c r="H11" s="46">
        <v>461981951</v>
      </c>
      <c r="I11" s="25">
        <f t="shared" si="0"/>
        <v>233.06913184583365</v>
      </c>
      <c r="J11" s="26">
        <f t="shared" si="1"/>
        <v>54.133546106896006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124336427</v>
      </c>
      <c r="D13" s="41">
        <v>124336427</v>
      </c>
      <c r="E13" s="41">
        <v>0</v>
      </c>
      <c r="F13" s="41">
        <v>142588578</v>
      </c>
      <c r="G13" s="42">
        <v>150143217</v>
      </c>
      <c r="H13" s="43">
        <v>158426844</v>
      </c>
      <c r="I13" s="22">
        <f t="shared" si="0"/>
        <v>0</v>
      </c>
      <c r="J13" s="23">
        <f t="shared" si="1"/>
        <v>0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86481293</v>
      </c>
      <c r="G14" s="42">
        <v>91331281</v>
      </c>
      <c r="H14" s="43">
        <v>96073451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63005000</v>
      </c>
      <c r="D16" s="41">
        <v>63005000</v>
      </c>
      <c r="E16" s="41">
        <v>0</v>
      </c>
      <c r="F16" s="41">
        <v>74786935</v>
      </c>
      <c r="G16" s="42">
        <v>88772092</v>
      </c>
      <c r="H16" s="43">
        <v>105372473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231516943</v>
      </c>
      <c r="D17" s="41">
        <v>231516943</v>
      </c>
      <c r="E17" s="41">
        <v>1252192</v>
      </c>
      <c r="F17" s="41">
        <v>144146689</v>
      </c>
      <c r="G17" s="42">
        <v>147854742</v>
      </c>
      <c r="H17" s="43">
        <v>150805316</v>
      </c>
      <c r="I17" s="29">
        <f t="shared" si="0"/>
        <v>11411.548468605453</v>
      </c>
      <c r="J17" s="30">
        <f t="shared" si="1"/>
        <v>393.83504764856508</v>
      </c>
    </row>
    <row r="18" spans="1:10" x14ac:dyDescent="0.2">
      <c r="A18" s="3" t="s">
        <v>17</v>
      </c>
      <c r="B18" s="24" t="s">
        <v>28</v>
      </c>
      <c r="C18" s="44">
        <v>418858370</v>
      </c>
      <c r="D18" s="44">
        <v>418858370</v>
      </c>
      <c r="E18" s="44">
        <v>1252192</v>
      </c>
      <c r="F18" s="44">
        <v>448003495</v>
      </c>
      <c r="G18" s="45">
        <v>478101332</v>
      </c>
      <c r="H18" s="46">
        <v>510678084</v>
      </c>
      <c r="I18" s="25">
        <f t="shared" si="0"/>
        <v>35677.540105670698</v>
      </c>
      <c r="J18" s="26">
        <f t="shared" si="1"/>
        <v>641.58129182882885</v>
      </c>
    </row>
    <row r="19" spans="1:10" ht="23.25" customHeight="1" x14ac:dyDescent="0.2">
      <c r="A19" s="31" t="s">
        <v>17</v>
      </c>
      <c r="B19" s="32" t="s">
        <v>29</v>
      </c>
      <c r="C19" s="50">
        <v>-55980948</v>
      </c>
      <c r="D19" s="50">
        <v>-57275948</v>
      </c>
      <c r="E19" s="50">
        <v>124911241</v>
      </c>
      <c r="F19" s="51">
        <v>-27792044</v>
      </c>
      <c r="G19" s="52">
        <v>-35519940</v>
      </c>
      <c r="H19" s="53">
        <v>-48696133</v>
      </c>
      <c r="I19" s="33">
        <f t="shared" si="0"/>
        <v>-122.24943390002827</v>
      </c>
      <c r="J19" s="34">
        <f t="shared" si="1"/>
        <v>-173.05181051094294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1500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51228151</v>
      </c>
      <c r="D24" s="41">
        <v>51228151</v>
      </c>
      <c r="E24" s="41">
        <v>0</v>
      </c>
      <c r="F24" s="41">
        <v>74067765</v>
      </c>
      <c r="G24" s="42">
        <v>78067425</v>
      </c>
      <c r="H24" s="43">
        <v>82913551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51228151</v>
      </c>
      <c r="D26" s="44">
        <v>51228151</v>
      </c>
      <c r="E26" s="44">
        <v>1500</v>
      </c>
      <c r="F26" s="44">
        <v>74067765</v>
      </c>
      <c r="G26" s="45">
        <v>78067425</v>
      </c>
      <c r="H26" s="46">
        <v>82913551</v>
      </c>
      <c r="I26" s="25">
        <f t="shared" si="0"/>
        <v>4937751</v>
      </c>
      <c r="J26" s="26">
        <f t="shared" si="1"/>
        <v>3709.2962757802629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34336223</v>
      </c>
      <c r="D28" s="41">
        <v>34336223</v>
      </c>
      <c r="E28" s="41">
        <v>0</v>
      </c>
      <c r="F28" s="41">
        <v>31022415</v>
      </c>
      <c r="G28" s="42">
        <v>32697625</v>
      </c>
      <c r="H28" s="43">
        <v>35093782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950000</v>
      </c>
      <c r="D29" s="41">
        <v>950000</v>
      </c>
      <c r="E29" s="41">
        <v>0</v>
      </c>
      <c r="F29" s="41">
        <v>3825811</v>
      </c>
      <c r="G29" s="42">
        <v>4032405</v>
      </c>
      <c r="H29" s="43">
        <v>4250155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3746132</v>
      </c>
      <c r="G31" s="42">
        <v>3948423</v>
      </c>
      <c r="H31" s="43">
        <v>4161638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15941928</v>
      </c>
      <c r="D32" s="41">
        <v>15941928</v>
      </c>
      <c r="E32" s="41">
        <v>1500</v>
      </c>
      <c r="F32" s="41">
        <v>35473407</v>
      </c>
      <c r="G32" s="42">
        <v>37388972</v>
      </c>
      <c r="H32" s="43">
        <v>39407976</v>
      </c>
      <c r="I32" s="36">
        <f t="shared" si="0"/>
        <v>2364793.7999999998</v>
      </c>
      <c r="J32" s="23">
        <f t="shared" si="1"/>
        <v>2872.790403167322</v>
      </c>
    </row>
    <row r="33" spans="1:11" ht="13.5" thickBot="1" x14ac:dyDescent="0.25">
      <c r="A33" s="9" t="s">
        <v>17</v>
      </c>
      <c r="B33" s="37" t="s">
        <v>41</v>
      </c>
      <c r="C33" s="57">
        <v>51228151</v>
      </c>
      <c r="D33" s="57">
        <v>51228151</v>
      </c>
      <c r="E33" s="57">
        <v>1500</v>
      </c>
      <c r="F33" s="57">
        <v>74067765</v>
      </c>
      <c r="G33" s="58">
        <v>78067425</v>
      </c>
      <c r="H33" s="59">
        <v>82913551</v>
      </c>
      <c r="I33" s="38">
        <f t="shared" si="0"/>
        <v>4937751</v>
      </c>
      <c r="J33" s="39">
        <f t="shared" si="1"/>
        <v>3709.2962757802629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8088413</v>
      </c>
      <c r="D8" s="41">
        <v>8088413</v>
      </c>
      <c r="E8" s="41">
        <v>16224580</v>
      </c>
      <c r="F8" s="41">
        <v>21985961</v>
      </c>
      <c r="G8" s="42">
        <v>23305119</v>
      </c>
      <c r="H8" s="43">
        <v>24703424</v>
      </c>
      <c r="I8" s="22">
        <f>IF(($E8       =0),0,((($F8       /$E8       )-1)*100))</f>
        <v>35.510201188566981</v>
      </c>
      <c r="J8" s="23">
        <f>IF(($E8       =0),0,(((($H8       /$E8       )^(1/3))-1)*100))</f>
        <v>15.04327321364276</v>
      </c>
    </row>
    <row r="9" spans="1:11" x14ac:dyDescent="0.2">
      <c r="A9" s="3" t="s">
        <v>17</v>
      </c>
      <c r="B9" s="21" t="s">
        <v>20</v>
      </c>
      <c r="C9" s="41">
        <v>37616794</v>
      </c>
      <c r="D9" s="41">
        <v>48852554</v>
      </c>
      <c r="E9" s="41">
        <v>33913923</v>
      </c>
      <c r="F9" s="41">
        <v>53960967</v>
      </c>
      <c r="G9" s="42">
        <v>57198626</v>
      </c>
      <c r="H9" s="43">
        <v>60630542</v>
      </c>
      <c r="I9" s="22">
        <f>IF(($E9       =0),0,((($F9       /$E9       )-1)*100))</f>
        <v>59.111545426343049</v>
      </c>
      <c r="J9" s="23">
        <f>IF(($E9       =0),0,(((($H9       /$E9       )^(1/3))-1)*100))</f>
        <v>21.368077760741834</v>
      </c>
    </row>
    <row r="10" spans="1:11" x14ac:dyDescent="0.2">
      <c r="A10" s="3" t="s">
        <v>17</v>
      </c>
      <c r="B10" s="21" t="s">
        <v>21</v>
      </c>
      <c r="C10" s="41">
        <v>95657272</v>
      </c>
      <c r="D10" s="41">
        <v>95657272</v>
      </c>
      <c r="E10" s="41">
        <v>39882918</v>
      </c>
      <c r="F10" s="41">
        <v>127750431</v>
      </c>
      <c r="G10" s="42">
        <v>134385601</v>
      </c>
      <c r="H10" s="43">
        <v>138429199</v>
      </c>
      <c r="I10" s="22">
        <f t="shared" ref="I10:I33" si="0">IF(($E10      =0),0,((($F10      /$E10      )-1)*100))</f>
        <v>220.31365157383922</v>
      </c>
      <c r="J10" s="23">
        <f t="shared" ref="J10:J33" si="1">IF(($E10      =0),0,(((($H10      /$E10      )^(1/3))-1)*100))</f>
        <v>51.407339009941296</v>
      </c>
    </row>
    <row r="11" spans="1:11" x14ac:dyDescent="0.2">
      <c r="A11" s="9" t="s">
        <v>17</v>
      </c>
      <c r="B11" s="24" t="s">
        <v>22</v>
      </c>
      <c r="C11" s="44">
        <v>141362479</v>
      </c>
      <c r="D11" s="44">
        <v>152598239</v>
      </c>
      <c r="E11" s="44">
        <v>90021421</v>
      </c>
      <c r="F11" s="44">
        <v>203697359</v>
      </c>
      <c r="G11" s="45">
        <v>214889346</v>
      </c>
      <c r="H11" s="46">
        <v>223763165</v>
      </c>
      <c r="I11" s="25">
        <f t="shared" si="0"/>
        <v>126.27654255757639</v>
      </c>
      <c r="J11" s="26">
        <f t="shared" si="1"/>
        <v>35.460989624511228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65061962</v>
      </c>
      <c r="D13" s="41">
        <v>64061962</v>
      </c>
      <c r="E13" s="41">
        <v>43474236</v>
      </c>
      <c r="F13" s="41">
        <v>67777068</v>
      </c>
      <c r="G13" s="42">
        <v>71098140</v>
      </c>
      <c r="H13" s="43">
        <v>74439758</v>
      </c>
      <c r="I13" s="22">
        <f t="shared" si="0"/>
        <v>55.901688531110707</v>
      </c>
      <c r="J13" s="23">
        <f t="shared" si="1"/>
        <v>19.634837674868912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30700000</v>
      </c>
      <c r="D16" s="41">
        <v>15232744</v>
      </c>
      <c r="E16" s="41">
        <v>12875843</v>
      </c>
      <c r="F16" s="41">
        <v>30480000</v>
      </c>
      <c r="G16" s="42">
        <v>31973520</v>
      </c>
      <c r="H16" s="43">
        <v>33476275</v>
      </c>
      <c r="I16" s="22">
        <f t="shared" si="0"/>
        <v>136.72236450848305</v>
      </c>
      <c r="J16" s="23">
        <f t="shared" si="1"/>
        <v>37.505631450150048</v>
      </c>
    </row>
    <row r="17" spans="1:10" x14ac:dyDescent="0.2">
      <c r="A17" s="3" t="s">
        <v>17</v>
      </c>
      <c r="B17" s="21" t="s">
        <v>27</v>
      </c>
      <c r="C17" s="41">
        <v>43592589</v>
      </c>
      <c r="D17" s="41">
        <v>76053533</v>
      </c>
      <c r="E17" s="41">
        <v>61315314</v>
      </c>
      <c r="F17" s="41">
        <v>76039599</v>
      </c>
      <c r="G17" s="42">
        <v>77841062</v>
      </c>
      <c r="H17" s="43">
        <v>81315653</v>
      </c>
      <c r="I17" s="29">
        <f t="shared" si="0"/>
        <v>24.0140415818469</v>
      </c>
      <c r="J17" s="30">
        <f t="shared" si="1"/>
        <v>9.8672866611278831</v>
      </c>
    </row>
    <row r="18" spans="1:10" x14ac:dyDescent="0.2">
      <c r="A18" s="3" t="s">
        <v>17</v>
      </c>
      <c r="B18" s="24" t="s">
        <v>28</v>
      </c>
      <c r="C18" s="44">
        <v>139354551</v>
      </c>
      <c r="D18" s="44">
        <v>155348239</v>
      </c>
      <c r="E18" s="44">
        <v>117665393</v>
      </c>
      <c r="F18" s="44">
        <v>174296667</v>
      </c>
      <c r="G18" s="45">
        <v>180912722</v>
      </c>
      <c r="H18" s="46">
        <v>189231686</v>
      </c>
      <c r="I18" s="25">
        <f t="shared" si="0"/>
        <v>48.129082439728045</v>
      </c>
      <c r="J18" s="26">
        <f t="shared" si="1"/>
        <v>17.160631275802807</v>
      </c>
    </row>
    <row r="19" spans="1:10" ht="23.25" customHeight="1" x14ac:dyDescent="0.2">
      <c r="A19" s="31" t="s">
        <v>17</v>
      </c>
      <c r="B19" s="32" t="s">
        <v>29</v>
      </c>
      <c r="C19" s="50">
        <v>2007928</v>
      </c>
      <c r="D19" s="50">
        <v>-2750000</v>
      </c>
      <c r="E19" s="50">
        <v>-27643972</v>
      </c>
      <c r="F19" s="51">
        <v>29400692</v>
      </c>
      <c r="G19" s="52">
        <v>33976624</v>
      </c>
      <c r="H19" s="53">
        <v>34531479</v>
      </c>
      <c r="I19" s="33">
        <f t="shared" si="0"/>
        <v>-206.35480313755198</v>
      </c>
      <c r="J19" s="34">
        <f t="shared" si="1"/>
        <v>-207.69732386527099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120871400</v>
      </c>
      <c r="D24" s="41">
        <v>120871400</v>
      </c>
      <c r="E24" s="41">
        <v>105488735</v>
      </c>
      <c r="F24" s="41">
        <v>90707550</v>
      </c>
      <c r="G24" s="42">
        <v>40714442</v>
      </c>
      <c r="H24" s="43">
        <v>41353898</v>
      </c>
      <c r="I24" s="36">
        <f t="shared" si="0"/>
        <v>-14.012098069049738</v>
      </c>
      <c r="J24" s="23">
        <f t="shared" si="1"/>
        <v>-26.812520751251924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120871400</v>
      </c>
      <c r="D26" s="44">
        <v>120871400</v>
      </c>
      <c r="E26" s="44">
        <v>105488735</v>
      </c>
      <c r="F26" s="44">
        <v>90707550</v>
      </c>
      <c r="G26" s="45">
        <v>40714442</v>
      </c>
      <c r="H26" s="46">
        <v>41353898</v>
      </c>
      <c r="I26" s="25">
        <f t="shared" si="0"/>
        <v>-14.012098069049738</v>
      </c>
      <c r="J26" s="26">
        <f t="shared" si="1"/>
        <v>-26.812520751251924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82902346</v>
      </c>
      <c r="D28" s="41">
        <v>82902346</v>
      </c>
      <c r="E28" s="41">
        <v>76782418</v>
      </c>
      <c r="F28" s="41">
        <v>54666346</v>
      </c>
      <c r="G28" s="42">
        <v>0</v>
      </c>
      <c r="H28" s="43">
        <v>0</v>
      </c>
      <c r="I28" s="36">
        <f t="shared" si="0"/>
        <v>-28.803562815643545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1960000</v>
      </c>
      <c r="G29" s="42">
        <v>2056040</v>
      </c>
      <c r="H29" s="43">
        <v>2152674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27644114</v>
      </c>
      <c r="D31" s="41">
        <v>27644114</v>
      </c>
      <c r="E31" s="41">
        <v>26634636</v>
      </c>
      <c r="F31" s="41">
        <v>33227599</v>
      </c>
      <c r="G31" s="42">
        <v>37762970</v>
      </c>
      <c r="H31" s="43">
        <v>38263707</v>
      </c>
      <c r="I31" s="36">
        <f t="shared" si="0"/>
        <v>24.753343728819878</v>
      </c>
      <c r="J31" s="23">
        <f t="shared" si="1"/>
        <v>12.835760099227823</v>
      </c>
    </row>
    <row r="32" spans="1:10" x14ac:dyDescent="0.2">
      <c r="A32" s="9" t="s">
        <v>17</v>
      </c>
      <c r="B32" s="21" t="s">
        <v>34</v>
      </c>
      <c r="C32" s="41">
        <v>10324940</v>
      </c>
      <c r="D32" s="41">
        <v>10324940</v>
      </c>
      <c r="E32" s="41">
        <v>2071681</v>
      </c>
      <c r="F32" s="41">
        <v>853605</v>
      </c>
      <c r="G32" s="42">
        <v>895432</v>
      </c>
      <c r="H32" s="43">
        <v>937517</v>
      </c>
      <c r="I32" s="36">
        <f t="shared" si="0"/>
        <v>-58.796503901903819</v>
      </c>
      <c r="J32" s="23">
        <f t="shared" si="1"/>
        <v>-23.225188968650258</v>
      </c>
    </row>
    <row r="33" spans="1:11" ht="13.5" thickBot="1" x14ac:dyDescent="0.25">
      <c r="A33" s="9" t="s">
        <v>17</v>
      </c>
      <c r="B33" s="37" t="s">
        <v>41</v>
      </c>
      <c r="C33" s="57">
        <v>120871400</v>
      </c>
      <c r="D33" s="57">
        <v>120871400</v>
      </c>
      <c r="E33" s="57">
        <v>105488735</v>
      </c>
      <c r="F33" s="57">
        <v>90707550</v>
      </c>
      <c r="G33" s="58">
        <v>40714442</v>
      </c>
      <c r="H33" s="59">
        <v>41353898</v>
      </c>
      <c r="I33" s="38">
        <f t="shared" si="0"/>
        <v>-14.012098069049738</v>
      </c>
      <c r="J33" s="39">
        <f t="shared" si="1"/>
        <v>-26.812520751251924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27867124</v>
      </c>
      <c r="D8" s="41">
        <v>31367124</v>
      </c>
      <c r="E8" s="41">
        <v>38468439</v>
      </c>
      <c r="F8" s="41">
        <v>29557329</v>
      </c>
      <c r="G8" s="42">
        <v>30114809</v>
      </c>
      <c r="H8" s="43">
        <v>30981697</v>
      </c>
      <c r="I8" s="22">
        <f>IF(($E8       =0),0,((($F8       /$E8       )-1)*100))</f>
        <v>-23.164729923145565</v>
      </c>
      <c r="J8" s="23">
        <f>IF(($E8       =0),0,(((($H8       /$E8       )^(1/3))-1)*100))</f>
        <v>-6.9606045958568448</v>
      </c>
    </row>
    <row r="9" spans="1:11" x14ac:dyDescent="0.2">
      <c r="A9" s="3" t="s">
        <v>17</v>
      </c>
      <c r="B9" s="21" t="s">
        <v>20</v>
      </c>
      <c r="C9" s="41">
        <v>69164547</v>
      </c>
      <c r="D9" s="41">
        <v>69164547</v>
      </c>
      <c r="E9" s="41">
        <v>60030087</v>
      </c>
      <c r="F9" s="41">
        <v>79079927</v>
      </c>
      <c r="G9" s="42">
        <v>92124846</v>
      </c>
      <c r="H9" s="43">
        <v>97652335</v>
      </c>
      <c r="I9" s="22">
        <f>IF(($E9       =0),0,((($F9       /$E9       )-1)*100))</f>
        <v>31.733820409089187</v>
      </c>
      <c r="J9" s="23">
        <f>IF(($E9       =0),0,(((($H9       /$E9       )^(1/3))-1)*100))</f>
        <v>17.608276744038953</v>
      </c>
    </row>
    <row r="10" spans="1:11" x14ac:dyDescent="0.2">
      <c r="A10" s="3" t="s">
        <v>17</v>
      </c>
      <c r="B10" s="21" t="s">
        <v>21</v>
      </c>
      <c r="C10" s="41">
        <v>99543445</v>
      </c>
      <c r="D10" s="41">
        <v>103043445</v>
      </c>
      <c r="E10" s="41">
        <v>114008575</v>
      </c>
      <c r="F10" s="41">
        <v>106348336</v>
      </c>
      <c r="G10" s="42">
        <v>111453153</v>
      </c>
      <c r="H10" s="43">
        <v>113129802</v>
      </c>
      <c r="I10" s="22">
        <f t="shared" ref="I10:I33" si="0">IF(($E10      =0),0,((($F10      /$E10      )-1)*100))</f>
        <v>-6.7190024960841814</v>
      </c>
      <c r="J10" s="23">
        <f t="shared" ref="J10:J33" si="1">IF(($E10      =0),0,(((($H10      /$E10      )^(1/3))-1)*100))</f>
        <v>-0.25759482453634464</v>
      </c>
    </row>
    <row r="11" spans="1:11" x14ac:dyDescent="0.2">
      <c r="A11" s="9" t="s">
        <v>17</v>
      </c>
      <c r="B11" s="24" t="s">
        <v>22</v>
      </c>
      <c r="C11" s="44">
        <v>196575116</v>
      </c>
      <c r="D11" s="44">
        <v>203575116</v>
      </c>
      <c r="E11" s="44">
        <v>212507101</v>
      </c>
      <c r="F11" s="44">
        <v>214985592</v>
      </c>
      <c r="G11" s="45">
        <v>233692808</v>
      </c>
      <c r="H11" s="46">
        <v>241763834</v>
      </c>
      <c r="I11" s="25">
        <f t="shared" si="0"/>
        <v>1.1663097319275062</v>
      </c>
      <c r="J11" s="26">
        <f t="shared" si="1"/>
        <v>4.3933006735882518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78739925</v>
      </c>
      <c r="D13" s="41">
        <v>78874925</v>
      </c>
      <c r="E13" s="41">
        <v>916839</v>
      </c>
      <c r="F13" s="41">
        <v>88638862</v>
      </c>
      <c r="G13" s="42">
        <v>92961832</v>
      </c>
      <c r="H13" s="43">
        <v>98509726</v>
      </c>
      <c r="I13" s="22">
        <f t="shared" si="0"/>
        <v>9567.8764755862267</v>
      </c>
      <c r="J13" s="23">
        <f t="shared" si="1"/>
        <v>375.40310156180919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55009299</v>
      </c>
      <c r="D16" s="41">
        <v>44366299</v>
      </c>
      <c r="E16" s="41">
        <v>38290451</v>
      </c>
      <c r="F16" s="41">
        <v>49932697</v>
      </c>
      <c r="G16" s="42">
        <v>52429333</v>
      </c>
      <c r="H16" s="43">
        <v>55575091</v>
      </c>
      <c r="I16" s="22">
        <f t="shared" si="0"/>
        <v>30.405089770292861</v>
      </c>
      <c r="J16" s="23">
        <f t="shared" si="1"/>
        <v>13.221759658627441</v>
      </c>
    </row>
    <row r="17" spans="1:10" x14ac:dyDescent="0.2">
      <c r="A17" s="3" t="s">
        <v>17</v>
      </c>
      <c r="B17" s="21" t="s">
        <v>27</v>
      </c>
      <c r="C17" s="41">
        <v>92970745</v>
      </c>
      <c r="D17" s="41">
        <v>119309684</v>
      </c>
      <c r="E17" s="41">
        <v>91004287</v>
      </c>
      <c r="F17" s="41">
        <v>106346666</v>
      </c>
      <c r="G17" s="42">
        <v>107862781</v>
      </c>
      <c r="H17" s="43">
        <v>112326911</v>
      </c>
      <c r="I17" s="29">
        <f t="shared" si="0"/>
        <v>16.858962918966668</v>
      </c>
      <c r="J17" s="30">
        <f t="shared" si="1"/>
        <v>7.2689397765203667</v>
      </c>
    </row>
    <row r="18" spans="1:10" x14ac:dyDescent="0.2">
      <c r="A18" s="3" t="s">
        <v>17</v>
      </c>
      <c r="B18" s="24" t="s">
        <v>28</v>
      </c>
      <c r="C18" s="44">
        <v>226719969</v>
      </c>
      <c r="D18" s="44">
        <v>242550908</v>
      </c>
      <c r="E18" s="44">
        <v>130211577</v>
      </c>
      <c r="F18" s="44">
        <v>244918225</v>
      </c>
      <c r="G18" s="45">
        <v>253253946</v>
      </c>
      <c r="H18" s="46">
        <v>266411728</v>
      </c>
      <c r="I18" s="25">
        <f t="shared" si="0"/>
        <v>88.092511159741193</v>
      </c>
      <c r="J18" s="26">
        <f t="shared" si="1"/>
        <v>26.950548101933268</v>
      </c>
    </row>
    <row r="19" spans="1:10" ht="23.25" customHeight="1" x14ac:dyDescent="0.2">
      <c r="A19" s="31" t="s">
        <v>17</v>
      </c>
      <c r="B19" s="32" t="s">
        <v>29</v>
      </c>
      <c r="C19" s="50">
        <v>-30144853</v>
      </c>
      <c r="D19" s="50">
        <v>-38975792</v>
      </c>
      <c r="E19" s="50">
        <v>82295524</v>
      </c>
      <c r="F19" s="51">
        <v>-29932633</v>
      </c>
      <c r="G19" s="52">
        <v>-19561138</v>
      </c>
      <c r="H19" s="53">
        <v>-24647894</v>
      </c>
      <c r="I19" s="33">
        <f t="shared" si="0"/>
        <v>-136.37212760198233</v>
      </c>
      <c r="J19" s="34">
        <f t="shared" si="1"/>
        <v>-166.90643157299186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3898000</v>
      </c>
      <c r="D23" s="41">
        <v>6501909</v>
      </c>
      <c r="E23" s="41">
        <v>3728692</v>
      </c>
      <c r="F23" s="41">
        <v>3970000</v>
      </c>
      <c r="G23" s="42">
        <v>3759000</v>
      </c>
      <c r="H23" s="43">
        <v>3984540</v>
      </c>
      <c r="I23" s="36">
        <f t="shared" si="0"/>
        <v>6.4716527940628987</v>
      </c>
      <c r="J23" s="23">
        <f t="shared" si="1"/>
        <v>2.2367950602738773</v>
      </c>
    </row>
    <row r="24" spans="1:10" x14ac:dyDescent="0.2">
      <c r="A24" s="9" t="s">
        <v>17</v>
      </c>
      <c r="B24" s="21" t="s">
        <v>33</v>
      </c>
      <c r="C24" s="41">
        <v>34532000</v>
      </c>
      <c r="D24" s="41">
        <v>38532000</v>
      </c>
      <c r="E24" s="41">
        <v>2201714</v>
      </c>
      <c r="F24" s="41">
        <v>36868000</v>
      </c>
      <c r="G24" s="42">
        <v>41164000</v>
      </c>
      <c r="H24" s="43">
        <v>35577700</v>
      </c>
      <c r="I24" s="36">
        <f t="shared" si="0"/>
        <v>1574.5135835081214</v>
      </c>
      <c r="J24" s="23">
        <f t="shared" si="1"/>
        <v>152.81663986863401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38430000</v>
      </c>
      <c r="D26" s="44">
        <v>45033909</v>
      </c>
      <c r="E26" s="44">
        <v>5930406</v>
      </c>
      <c r="F26" s="44">
        <v>40838000</v>
      </c>
      <c r="G26" s="45">
        <v>44923000</v>
      </c>
      <c r="H26" s="46">
        <v>39562240</v>
      </c>
      <c r="I26" s="25">
        <f t="shared" si="0"/>
        <v>588.62064418523789</v>
      </c>
      <c r="J26" s="26">
        <f t="shared" si="1"/>
        <v>88.248770720916923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12368000</v>
      </c>
      <c r="D28" s="41">
        <v>12368000</v>
      </c>
      <c r="E28" s="41">
        <v>59561</v>
      </c>
      <c r="F28" s="41">
        <v>12069000</v>
      </c>
      <c r="G28" s="42">
        <v>14050500</v>
      </c>
      <c r="H28" s="43">
        <v>14681170</v>
      </c>
      <c r="I28" s="36">
        <f t="shared" si="0"/>
        <v>20163.259515454742</v>
      </c>
      <c r="J28" s="23">
        <f t="shared" si="1"/>
        <v>526.9981060164223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9000000</v>
      </c>
      <c r="E29" s="41">
        <v>0</v>
      </c>
      <c r="F29" s="41">
        <v>7000000</v>
      </c>
      <c r="G29" s="42">
        <v>8700000</v>
      </c>
      <c r="H29" s="43">
        <v>1850000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2842996</v>
      </c>
      <c r="D31" s="41">
        <v>2842996</v>
      </c>
      <c r="E31" s="41">
        <v>2201714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18219004</v>
      </c>
      <c r="D32" s="41">
        <v>20822913</v>
      </c>
      <c r="E32" s="41">
        <v>3758963</v>
      </c>
      <c r="F32" s="41">
        <v>21769000</v>
      </c>
      <c r="G32" s="42">
        <v>22172500</v>
      </c>
      <c r="H32" s="43">
        <v>23031070</v>
      </c>
      <c r="I32" s="36">
        <f t="shared" si="0"/>
        <v>479.12248670710511</v>
      </c>
      <c r="J32" s="23">
        <f t="shared" si="1"/>
        <v>82.984942881763416</v>
      </c>
    </row>
    <row r="33" spans="1:11" ht="13.5" thickBot="1" x14ac:dyDescent="0.25">
      <c r="A33" s="9" t="s">
        <v>17</v>
      </c>
      <c r="B33" s="37" t="s">
        <v>41</v>
      </c>
      <c r="C33" s="57">
        <v>38430000</v>
      </c>
      <c r="D33" s="57">
        <v>45033909</v>
      </c>
      <c r="E33" s="57">
        <v>6020238</v>
      </c>
      <c r="F33" s="57">
        <v>40838000</v>
      </c>
      <c r="G33" s="58">
        <v>44923000</v>
      </c>
      <c r="H33" s="59">
        <v>39562240</v>
      </c>
      <c r="I33" s="38">
        <f t="shared" si="0"/>
        <v>578.34527472169702</v>
      </c>
      <c r="J33" s="39">
        <f t="shared" si="1"/>
        <v>87.307745901345044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440185484</v>
      </c>
      <c r="D8" s="41">
        <v>440185484</v>
      </c>
      <c r="E8" s="41">
        <v>414178173</v>
      </c>
      <c r="F8" s="41">
        <v>466596611</v>
      </c>
      <c r="G8" s="42">
        <v>485260476</v>
      </c>
      <c r="H8" s="43">
        <v>514376104</v>
      </c>
      <c r="I8" s="22">
        <f>IF(($E8       =0),0,((($F8       /$E8       )-1)*100))</f>
        <v>12.65601169185706</v>
      </c>
      <c r="J8" s="23">
        <f>IF(($E8       =0),0,(((($H8       /$E8       )^(1/3))-1)*100))</f>
        <v>7.489124494803967</v>
      </c>
    </row>
    <row r="9" spans="1:11" x14ac:dyDescent="0.2">
      <c r="A9" s="3" t="s">
        <v>17</v>
      </c>
      <c r="B9" s="21" t="s">
        <v>20</v>
      </c>
      <c r="C9" s="41">
        <v>1723844116</v>
      </c>
      <c r="D9" s="41">
        <v>1723844116</v>
      </c>
      <c r="E9" s="41">
        <v>1438407549</v>
      </c>
      <c r="F9" s="41">
        <v>2076387321</v>
      </c>
      <c r="G9" s="42">
        <v>2200877743</v>
      </c>
      <c r="H9" s="43">
        <v>2332930409</v>
      </c>
      <c r="I9" s="22">
        <f>IF(($E9       =0),0,((($F9       /$E9       )-1)*100))</f>
        <v>44.353199650789655</v>
      </c>
      <c r="J9" s="23">
        <f>IF(($E9       =0),0,(((($H9       /$E9       )^(1/3))-1)*100))</f>
        <v>17.491543747704299</v>
      </c>
    </row>
    <row r="10" spans="1:11" x14ac:dyDescent="0.2">
      <c r="A10" s="3" t="s">
        <v>17</v>
      </c>
      <c r="B10" s="21" t="s">
        <v>21</v>
      </c>
      <c r="C10" s="41">
        <v>1513877242</v>
      </c>
      <c r="D10" s="41">
        <v>1513877242</v>
      </c>
      <c r="E10" s="41">
        <v>1016634323</v>
      </c>
      <c r="F10" s="41">
        <v>1615428109</v>
      </c>
      <c r="G10" s="42">
        <v>1717808559</v>
      </c>
      <c r="H10" s="43">
        <v>1820877067</v>
      </c>
      <c r="I10" s="22">
        <f t="shared" ref="I10:I33" si="0">IF(($E10      =0),0,((($F10      /$E10      )-1)*100))</f>
        <v>58.899623242407493</v>
      </c>
      <c r="J10" s="23">
        <f t="shared" ref="J10:J33" si="1">IF(($E10      =0),0,(((($H10      /$E10      )^(1/3))-1)*100))</f>
        <v>21.442850593549579</v>
      </c>
    </row>
    <row r="11" spans="1:11" x14ac:dyDescent="0.2">
      <c r="A11" s="9" t="s">
        <v>17</v>
      </c>
      <c r="B11" s="24" t="s">
        <v>22</v>
      </c>
      <c r="C11" s="44">
        <v>3677906842</v>
      </c>
      <c r="D11" s="44">
        <v>3677906842</v>
      </c>
      <c r="E11" s="44">
        <v>2869220045</v>
      </c>
      <c r="F11" s="44">
        <v>4158412041</v>
      </c>
      <c r="G11" s="45">
        <v>4403946778</v>
      </c>
      <c r="H11" s="46">
        <v>4668183580</v>
      </c>
      <c r="I11" s="25">
        <f t="shared" si="0"/>
        <v>44.931792465572286</v>
      </c>
      <c r="J11" s="26">
        <f t="shared" si="1"/>
        <v>17.614632743174717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906572359</v>
      </c>
      <c r="D13" s="41">
        <v>906572359</v>
      </c>
      <c r="E13" s="41">
        <v>913896067</v>
      </c>
      <c r="F13" s="41">
        <v>952980245</v>
      </c>
      <c r="G13" s="42">
        <v>1010159062</v>
      </c>
      <c r="H13" s="43">
        <v>1070768605</v>
      </c>
      <c r="I13" s="22">
        <f t="shared" si="0"/>
        <v>4.2766545793658572</v>
      </c>
      <c r="J13" s="23">
        <f t="shared" si="1"/>
        <v>5.4224100329126612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457797792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565971742</v>
      </c>
      <c r="D16" s="41">
        <v>557200430</v>
      </c>
      <c r="E16" s="41">
        <v>163231765</v>
      </c>
      <c r="F16" s="41">
        <v>667846656</v>
      </c>
      <c r="G16" s="42">
        <v>707917455</v>
      </c>
      <c r="H16" s="43">
        <v>750392503</v>
      </c>
      <c r="I16" s="22">
        <f t="shared" si="0"/>
        <v>309.1401302926547</v>
      </c>
      <c r="J16" s="23">
        <f t="shared" si="1"/>
        <v>66.275375247210633</v>
      </c>
    </row>
    <row r="17" spans="1:10" x14ac:dyDescent="0.2">
      <c r="A17" s="3" t="s">
        <v>17</v>
      </c>
      <c r="B17" s="21" t="s">
        <v>27</v>
      </c>
      <c r="C17" s="41">
        <v>2204901759</v>
      </c>
      <c r="D17" s="41">
        <v>2157613614</v>
      </c>
      <c r="E17" s="41">
        <v>789616477</v>
      </c>
      <c r="F17" s="41">
        <v>1895594208</v>
      </c>
      <c r="G17" s="42">
        <v>2640509057</v>
      </c>
      <c r="H17" s="43">
        <v>2798939611</v>
      </c>
      <c r="I17" s="29">
        <f t="shared" si="0"/>
        <v>140.06517888303893</v>
      </c>
      <c r="J17" s="30">
        <f t="shared" si="1"/>
        <v>52.472823285719606</v>
      </c>
    </row>
    <row r="18" spans="1:10" x14ac:dyDescent="0.2">
      <c r="A18" s="3" t="s">
        <v>17</v>
      </c>
      <c r="B18" s="24" t="s">
        <v>28</v>
      </c>
      <c r="C18" s="44">
        <v>3677445860</v>
      </c>
      <c r="D18" s="44">
        <v>3621386403</v>
      </c>
      <c r="E18" s="44">
        <v>1866744309</v>
      </c>
      <c r="F18" s="44">
        <v>3974218901</v>
      </c>
      <c r="G18" s="45">
        <v>4358585574</v>
      </c>
      <c r="H18" s="46">
        <v>4620100719</v>
      </c>
      <c r="I18" s="25">
        <f t="shared" si="0"/>
        <v>112.89572877438997</v>
      </c>
      <c r="J18" s="26">
        <f t="shared" si="1"/>
        <v>35.266069014029888</v>
      </c>
    </row>
    <row r="19" spans="1:10" ht="23.25" customHeight="1" x14ac:dyDescent="0.2">
      <c r="A19" s="31" t="s">
        <v>17</v>
      </c>
      <c r="B19" s="32" t="s">
        <v>29</v>
      </c>
      <c r="C19" s="50">
        <v>460982</v>
      </c>
      <c r="D19" s="50">
        <v>56520439</v>
      </c>
      <c r="E19" s="50">
        <v>1002475736</v>
      </c>
      <c r="F19" s="51">
        <v>184193140</v>
      </c>
      <c r="G19" s="52">
        <v>45361204</v>
      </c>
      <c r="H19" s="53">
        <v>48082861</v>
      </c>
      <c r="I19" s="33">
        <f t="shared" si="0"/>
        <v>-81.626174740652274</v>
      </c>
      <c r="J19" s="34">
        <f t="shared" si="1"/>
        <v>-63.666647103185049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89450129</v>
      </c>
      <c r="E23" s="41">
        <v>103819172</v>
      </c>
      <c r="F23" s="41">
        <v>10000000</v>
      </c>
      <c r="G23" s="42">
        <v>10600000</v>
      </c>
      <c r="H23" s="43">
        <v>11236000</v>
      </c>
      <c r="I23" s="36">
        <f t="shared" si="0"/>
        <v>-90.36786769981174</v>
      </c>
      <c r="J23" s="23">
        <f t="shared" si="1"/>
        <v>-52.344680027177603</v>
      </c>
    </row>
    <row r="24" spans="1:10" x14ac:dyDescent="0.2">
      <c r="A24" s="9" t="s">
        <v>17</v>
      </c>
      <c r="B24" s="21" t="s">
        <v>33</v>
      </c>
      <c r="C24" s="41">
        <v>166809000</v>
      </c>
      <c r="D24" s="41">
        <v>259364328</v>
      </c>
      <c r="E24" s="41">
        <v>105644254</v>
      </c>
      <c r="F24" s="41">
        <v>192914000</v>
      </c>
      <c r="G24" s="42">
        <v>204488839</v>
      </c>
      <c r="H24" s="43">
        <v>216758170</v>
      </c>
      <c r="I24" s="36">
        <f t="shared" si="0"/>
        <v>82.607186567856303</v>
      </c>
      <c r="J24" s="23">
        <f t="shared" si="1"/>
        <v>27.070049282178665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176809000</v>
      </c>
      <c r="D26" s="44">
        <v>348814457</v>
      </c>
      <c r="E26" s="44">
        <v>209463426</v>
      </c>
      <c r="F26" s="44">
        <v>202914000</v>
      </c>
      <c r="G26" s="45">
        <v>215088839</v>
      </c>
      <c r="H26" s="46">
        <v>227994170</v>
      </c>
      <c r="I26" s="25">
        <f t="shared" si="0"/>
        <v>-3.1267635238621527</v>
      </c>
      <c r="J26" s="26">
        <f t="shared" si="1"/>
        <v>2.8659985867782511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10802998</v>
      </c>
      <c r="D28" s="41">
        <v>8553665</v>
      </c>
      <c r="E28" s="41">
        <v>10443466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4380000</v>
      </c>
      <c r="D29" s="41">
        <v>4614107</v>
      </c>
      <c r="E29" s="41">
        <v>3004164</v>
      </c>
      <c r="F29" s="41">
        <v>30000000</v>
      </c>
      <c r="G29" s="42">
        <v>31800000</v>
      </c>
      <c r="H29" s="43">
        <v>33708000</v>
      </c>
      <c r="I29" s="36">
        <f t="shared" si="0"/>
        <v>898.61392387366334</v>
      </c>
      <c r="J29" s="23">
        <f t="shared" si="1"/>
        <v>123.87372006888357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82163553</v>
      </c>
      <c r="E31" s="41">
        <v>14805300</v>
      </c>
      <c r="F31" s="41">
        <v>97194786</v>
      </c>
      <c r="G31" s="42">
        <v>103026473</v>
      </c>
      <c r="H31" s="43">
        <v>109208061</v>
      </c>
      <c r="I31" s="36">
        <f t="shared" si="0"/>
        <v>556.48643391218013</v>
      </c>
      <c r="J31" s="23">
        <f t="shared" si="1"/>
        <v>94.661094736146651</v>
      </c>
    </row>
    <row r="32" spans="1:10" x14ac:dyDescent="0.2">
      <c r="A32" s="9" t="s">
        <v>17</v>
      </c>
      <c r="B32" s="21" t="s">
        <v>34</v>
      </c>
      <c r="C32" s="41">
        <v>161626002</v>
      </c>
      <c r="D32" s="41">
        <v>253483132</v>
      </c>
      <c r="E32" s="41">
        <v>181210496</v>
      </c>
      <c r="F32" s="41">
        <v>75719214</v>
      </c>
      <c r="G32" s="42">
        <v>80262366</v>
      </c>
      <c r="H32" s="43">
        <v>85078109</v>
      </c>
      <c r="I32" s="36">
        <f t="shared" si="0"/>
        <v>-58.214774711504568</v>
      </c>
      <c r="J32" s="23">
        <f t="shared" si="1"/>
        <v>-22.277846309960879</v>
      </c>
    </row>
    <row r="33" spans="1:11" ht="13.5" thickBot="1" x14ac:dyDescent="0.25">
      <c r="A33" s="9" t="s">
        <v>17</v>
      </c>
      <c r="B33" s="37" t="s">
        <v>41</v>
      </c>
      <c r="C33" s="57">
        <v>176809000</v>
      </c>
      <c r="D33" s="57">
        <v>348814457</v>
      </c>
      <c r="E33" s="57">
        <v>209463426</v>
      </c>
      <c r="F33" s="57">
        <v>202914000</v>
      </c>
      <c r="G33" s="58">
        <v>215088839</v>
      </c>
      <c r="H33" s="59">
        <v>227994170</v>
      </c>
      <c r="I33" s="38">
        <f t="shared" si="0"/>
        <v>-3.1267635238621527</v>
      </c>
      <c r="J33" s="39">
        <f t="shared" si="1"/>
        <v>2.8659985867782511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29663999</v>
      </c>
      <c r="D8" s="41">
        <v>29663999</v>
      </c>
      <c r="E8" s="41">
        <v>22462707</v>
      </c>
      <c r="F8" s="41">
        <v>28099268</v>
      </c>
      <c r="G8" s="42">
        <v>29785224</v>
      </c>
      <c r="H8" s="43">
        <v>32387260</v>
      </c>
      <c r="I8" s="22">
        <f>IF(($E8       =0),0,((($F8       /$E8       )-1)*100))</f>
        <v>25.092972988518248</v>
      </c>
      <c r="J8" s="23">
        <f>IF(($E8       =0),0,(((($H8       /$E8       )^(1/3))-1)*100))</f>
        <v>12.971970813337187</v>
      </c>
    </row>
    <row r="9" spans="1:11" x14ac:dyDescent="0.2">
      <c r="A9" s="3" t="s">
        <v>17</v>
      </c>
      <c r="B9" s="21" t="s">
        <v>20</v>
      </c>
      <c r="C9" s="41">
        <v>242758594</v>
      </c>
      <c r="D9" s="41">
        <v>242758594</v>
      </c>
      <c r="E9" s="41">
        <v>185109982</v>
      </c>
      <c r="F9" s="41">
        <v>245084494</v>
      </c>
      <c r="G9" s="42">
        <v>275976965</v>
      </c>
      <c r="H9" s="43">
        <v>308046154</v>
      </c>
      <c r="I9" s="22">
        <f>IF(($E9       =0),0,((($F9       /$E9       )-1)*100))</f>
        <v>32.399393783097018</v>
      </c>
      <c r="J9" s="23">
        <f>IF(($E9       =0),0,(((($H9       /$E9       )^(1/3))-1)*100))</f>
        <v>18.502810573000204</v>
      </c>
    </row>
    <row r="10" spans="1:11" x14ac:dyDescent="0.2">
      <c r="A10" s="3" t="s">
        <v>17</v>
      </c>
      <c r="B10" s="21" t="s">
        <v>21</v>
      </c>
      <c r="C10" s="41">
        <v>243756806</v>
      </c>
      <c r="D10" s="41">
        <v>243756806</v>
      </c>
      <c r="E10" s="41">
        <v>132078651</v>
      </c>
      <c r="F10" s="41">
        <v>260870556</v>
      </c>
      <c r="G10" s="42">
        <v>268501785</v>
      </c>
      <c r="H10" s="43">
        <v>270024029</v>
      </c>
      <c r="I10" s="22">
        <f t="shared" ref="I10:I33" si="0">IF(($E10      =0),0,((($F10      /$E10      )-1)*100))</f>
        <v>97.511523645104475</v>
      </c>
      <c r="J10" s="23">
        <f t="shared" ref="J10:J33" si="1">IF(($E10      =0),0,(((($H10      /$E10      )^(1/3))-1)*100))</f>
        <v>26.918012579565186</v>
      </c>
    </row>
    <row r="11" spans="1:11" x14ac:dyDescent="0.2">
      <c r="A11" s="9" t="s">
        <v>17</v>
      </c>
      <c r="B11" s="24" t="s">
        <v>22</v>
      </c>
      <c r="C11" s="44">
        <v>516179399</v>
      </c>
      <c r="D11" s="44">
        <v>516179399</v>
      </c>
      <c r="E11" s="44">
        <v>339651340</v>
      </c>
      <c r="F11" s="44">
        <v>534054318</v>
      </c>
      <c r="G11" s="45">
        <v>574263974</v>
      </c>
      <c r="H11" s="46">
        <v>610457443</v>
      </c>
      <c r="I11" s="25">
        <f t="shared" si="0"/>
        <v>57.236040346550674</v>
      </c>
      <c r="J11" s="26">
        <f t="shared" si="1"/>
        <v>21.583326183339892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160137291</v>
      </c>
      <c r="D13" s="41">
        <v>160137291</v>
      </c>
      <c r="E13" s="41">
        <v>159385678</v>
      </c>
      <c r="F13" s="41">
        <v>181572622</v>
      </c>
      <c r="G13" s="42">
        <v>189287467</v>
      </c>
      <c r="H13" s="43">
        <v>197999963</v>
      </c>
      <c r="I13" s="22">
        <f t="shared" si="0"/>
        <v>13.920287116386953</v>
      </c>
      <c r="J13" s="23">
        <f t="shared" si="1"/>
        <v>7.4992097418427717</v>
      </c>
    </row>
    <row r="14" spans="1:11" x14ac:dyDescent="0.2">
      <c r="A14" s="3" t="s">
        <v>17</v>
      </c>
      <c r="B14" s="21" t="s">
        <v>25</v>
      </c>
      <c r="C14" s="41">
        <v>41119856</v>
      </c>
      <c r="D14" s="41">
        <v>41119856</v>
      </c>
      <c r="E14" s="41">
        <v>0</v>
      </c>
      <c r="F14" s="41">
        <v>125364316</v>
      </c>
      <c r="G14" s="42">
        <v>136535360</v>
      </c>
      <c r="H14" s="43">
        <v>149465746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118000000</v>
      </c>
      <c r="D16" s="41">
        <v>118000000</v>
      </c>
      <c r="E16" s="41">
        <v>65206615</v>
      </c>
      <c r="F16" s="41">
        <v>81000000</v>
      </c>
      <c r="G16" s="42">
        <v>89100000</v>
      </c>
      <c r="H16" s="43">
        <v>98010000</v>
      </c>
      <c r="I16" s="22">
        <f t="shared" si="0"/>
        <v>24.220525785612402</v>
      </c>
      <c r="J16" s="23">
        <f t="shared" si="1"/>
        <v>14.549424376449238</v>
      </c>
    </row>
    <row r="17" spans="1:10" x14ac:dyDescent="0.2">
      <c r="A17" s="3" t="s">
        <v>17</v>
      </c>
      <c r="B17" s="21" t="s">
        <v>27</v>
      </c>
      <c r="C17" s="41">
        <v>195250659</v>
      </c>
      <c r="D17" s="41">
        <v>195250659</v>
      </c>
      <c r="E17" s="41">
        <v>166408648</v>
      </c>
      <c r="F17" s="41">
        <v>192676718</v>
      </c>
      <c r="G17" s="42">
        <v>204437295</v>
      </c>
      <c r="H17" s="43">
        <v>207898723</v>
      </c>
      <c r="I17" s="29">
        <f t="shared" si="0"/>
        <v>15.785279380432193</v>
      </c>
      <c r="J17" s="30">
        <f t="shared" si="1"/>
        <v>7.7023823415783177</v>
      </c>
    </row>
    <row r="18" spans="1:10" x14ac:dyDescent="0.2">
      <c r="A18" s="3" t="s">
        <v>17</v>
      </c>
      <c r="B18" s="24" t="s">
        <v>28</v>
      </c>
      <c r="C18" s="44">
        <v>514507806</v>
      </c>
      <c r="D18" s="44">
        <v>514507806</v>
      </c>
      <c r="E18" s="44">
        <v>391000941</v>
      </c>
      <c r="F18" s="44">
        <v>580613656</v>
      </c>
      <c r="G18" s="45">
        <v>619360122</v>
      </c>
      <c r="H18" s="46">
        <v>653374432</v>
      </c>
      <c r="I18" s="25">
        <f t="shared" si="0"/>
        <v>48.494183803000098</v>
      </c>
      <c r="J18" s="26">
        <f t="shared" si="1"/>
        <v>18.666493907144876</v>
      </c>
    </row>
    <row r="19" spans="1:10" ht="23.25" customHeight="1" x14ac:dyDescent="0.2">
      <c r="A19" s="31" t="s">
        <v>17</v>
      </c>
      <c r="B19" s="32" t="s">
        <v>29</v>
      </c>
      <c r="C19" s="50">
        <v>1671593</v>
      </c>
      <c r="D19" s="50">
        <v>1671593</v>
      </c>
      <c r="E19" s="50">
        <v>-51349601</v>
      </c>
      <c r="F19" s="51">
        <v>-46559338</v>
      </c>
      <c r="G19" s="52">
        <v>-45096148</v>
      </c>
      <c r="H19" s="53">
        <v>-42916989</v>
      </c>
      <c r="I19" s="33">
        <f t="shared" si="0"/>
        <v>-9.3287248716888769</v>
      </c>
      <c r="J19" s="34">
        <f t="shared" si="1"/>
        <v>-5.8043767881347907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43295050</v>
      </c>
      <c r="D24" s="41">
        <v>43295050</v>
      </c>
      <c r="E24" s="41">
        <v>32282278</v>
      </c>
      <c r="F24" s="41">
        <v>44589901</v>
      </c>
      <c r="G24" s="42">
        <v>46284450</v>
      </c>
      <c r="H24" s="43">
        <v>47217450</v>
      </c>
      <c r="I24" s="36">
        <f t="shared" si="0"/>
        <v>38.12501397825767</v>
      </c>
      <c r="J24" s="23">
        <f t="shared" si="1"/>
        <v>13.513135128813314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43295050</v>
      </c>
      <c r="D26" s="44">
        <v>43295050</v>
      </c>
      <c r="E26" s="44">
        <v>32282278</v>
      </c>
      <c r="F26" s="44">
        <v>44589901</v>
      </c>
      <c r="G26" s="45">
        <v>46284450</v>
      </c>
      <c r="H26" s="46">
        <v>47217450</v>
      </c>
      <c r="I26" s="25">
        <f t="shared" si="0"/>
        <v>38.12501397825767</v>
      </c>
      <c r="J26" s="26">
        <f t="shared" si="1"/>
        <v>13.513135128813314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3760657</v>
      </c>
      <c r="F28" s="41">
        <v>14093115</v>
      </c>
      <c r="G28" s="42">
        <v>23731630</v>
      </c>
      <c r="H28" s="43">
        <v>12379000</v>
      </c>
      <c r="I28" s="36">
        <f t="shared" si="0"/>
        <v>274.75140646966742</v>
      </c>
      <c r="J28" s="23">
        <f t="shared" si="1"/>
        <v>48.755813117640571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6129209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23799785</v>
      </c>
      <c r="D31" s="41">
        <v>23799785</v>
      </c>
      <c r="E31" s="41">
        <v>18850283</v>
      </c>
      <c r="F31" s="41">
        <v>14956285</v>
      </c>
      <c r="G31" s="42">
        <v>0</v>
      </c>
      <c r="H31" s="43">
        <v>0</v>
      </c>
      <c r="I31" s="36">
        <f t="shared" si="0"/>
        <v>-20.657504187072419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23495265</v>
      </c>
      <c r="D32" s="41">
        <v>23495265</v>
      </c>
      <c r="E32" s="41">
        <v>12839745</v>
      </c>
      <c r="F32" s="41">
        <v>9411292</v>
      </c>
      <c r="G32" s="42">
        <v>22552820</v>
      </c>
      <c r="H32" s="43">
        <v>34838450</v>
      </c>
      <c r="I32" s="36">
        <f t="shared" si="0"/>
        <v>-26.701877646323968</v>
      </c>
      <c r="J32" s="23">
        <f t="shared" si="1"/>
        <v>39.476425461292663</v>
      </c>
    </row>
    <row r="33" spans="1:11" ht="13.5" thickBot="1" x14ac:dyDescent="0.25">
      <c r="A33" s="9" t="s">
        <v>17</v>
      </c>
      <c r="B33" s="37" t="s">
        <v>41</v>
      </c>
      <c r="C33" s="57">
        <v>47295050</v>
      </c>
      <c r="D33" s="57">
        <v>47295050</v>
      </c>
      <c r="E33" s="57">
        <v>35450685</v>
      </c>
      <c r="F33" s="57">
        <v>44589901</v>
      </c>
      <c r="G33" s="58">
        <v>46284450</v>
      </c>
      <c r="H33" s="59">
        <v>47217450</v>
      </c>
      <c r="I33" s="38">
        <f t="shared" si="0"/>
        <v>25.780082951852702</v>
      </c>
      <c r="J33" s="39">
        <f t="shared" si="1"/>
        <v>10.025318036858376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156028000</v>
      </c>
      <c r="D10" s="41">
        <v>154572500</v>
      </c>
      <c r="E10" s="41">
        <v>155664227</v>
      </c>
      <c r="F10" s="41">
        <v>159413000</v>
      </c>
      <c r="G10" s="42">
        <v>165240000</v>
      </c>
      <c r="H10" s="43">
        <v>168792000</v>
      </c>
      <c r="I10" s="22">
        <f t="shared" ref="I10:I33" si="0">IF(($E10      =0),0,((($F10      /$E10      )-1)*100))</f>
        <v>2.408243096212459</v>
      </c>
      <c r="J10" s="23">
        <f t="shared" ref="J10:J33" si="1">IF(($E10      =0),0,(((($H10      /$E10      )^(1/3))-1)*100))</f>
        <v>2.7356122059581489</v>
      </c>
    </row>
    <row r="11" spans="1:11" x14ac:dyDescent="0.2">
      <c r="A11" s="9" t="s">
        <v>17</v>
      </c>
      <c r="B11" s="24" t="s">
        <v>22</v>
      </c>
      <c r="C11" s="44">
        <v>156028000</v>
      </c>
      <c r="D11" s="44">
        <v>154572500</v>
      </c>
      <c r="E11" s="44">
        <v>155664227</v>
      </c>
      <c r="F11" s="44">
        <v>159413000</v>
      </c>
      <c r="G11" s="45">
        <v>165240000</v>
      </c>
      <c r="H11" s="46">
        <v>168792000</v>
      </c>
      <c r="I11" s="25">
        <f t="shared" si="0"/>
        <v>2.408243096212459</v>
      </c>
      <c r="J11" s="26">
        <f t="shared" si="1"/>
        <v>2.7356122059581489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119884691</v>
      </c>
      <c r="D13" s="41">
        <v>118834691</v>
      </c>
      <c r="E13" s="41">
        <v>98702105</v>
      </c>
      <c r="F13" s="41">
        <v>120433896</v>
      </c>
      <c r="G13" s="42">
        <v>121826997</v>
      </c>
      <c r="H13" s="43">
        <v>125481302</v>
      </c>
      <c r="I13" s="22">
        <f t="shared" si="0"/>
        <v>22.017555755269868</v>
      </c>
      <c r="J13" s="23">
        <f t="shared" si="1"/>
        <v>8.3305298090114768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78249705</v>
      </c>
      <c r="D17" s="41">
        <v>75486266</v>
      </c>
      <c r="E17" s="41">
        <v>50369868</v>
      </c>
      <c r="F17" s="41">
        <v>87269214</v>
      </c>
      <c r="G17" s="42">
        <v>71402484</v>
      </c>
      <c r="H17" s="43">
        <v>68006036</v>
      </c>
      <c r="I17" s="29">
        <f t="shared" si="0"/>
        <v>73.25678518752521</v>
      </c>
      <c r="J17" s="30">
        <f t="shared" si="1"/>
        <v>10.52458242346308</v>
      </c>
    </row>
    <row r="18" spans="1:10" x14ac:dyDescent="0.2">
      <c r="A18" s="3" t="s">
        <v>17</v>
      </c>
      <c r="B18" s="24" t="s">
        <v>28</v>
      </c>
      <c r="C18" s="44">
        <v>198134396</v>
      </c>
      <c r="D18" s="44">
        <v>194320957</v>
      </c>
      <c r="E18" s="44">
        <v>149071973</v>
      </c>
      <c r="F18" s="44">
        <v>207703110</v>
      </c>
      <c r="G18" s="45">
        <v>193229481</v>
      </c>
      <c r="H18" s="46">
        <v>193487338</v>
      </c>
      <c r="I18" s="25">
        <f t="shared" si="0"/>
        <v>39.330758035918656</v>
      </c>
      <c r="J18" s="26">
        <f t="shared" si="1"/>
        <v>9.0817717674086751</v>
      </c>
    </row>
    <row r="19" spans="1:10" ht="23.25" customHeight="1" x14ac:dyDescent="0.2">
      <c r="A19" s="31" t="s">
        <v>17</v>
      </c>
      <c r="B19" s="32" t="s">
        <v>29</v>
      </c>
      <c r="C19" s="50">
        <v>-42106396</v>
      </c>
      <c r="D19" s="50">
        <v>-39748457</v>
      </c>
      <c r="E19" s="50">
        <v>6592254</v>
      </c>
      <c r="F19" s="51">
        <v>-48290110</v>
      </c>
      <c r="G19" s="52">
        <v>-27989481</v>
      </c>
      <c r="H19" s="53">
        <v>-24695338</v>
      </c>
      <c r="I19" s="33">
        <f t="shared" si="0"/>
        <v>-832.528054895943</v>
      </c>
      <c r="J19" s="34">
        <f t="shared" si="1"/>
        <v>-255.30794767890242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8800000</v>
      </c>
      <c r="D23" s="41">
        <v>8800000</v>
      </c>
      <c r="E23" s="41">
        <v>712831</v>
      </c>
      <c r="F23" s="41">
        <v>7400000</v>
      </c>
      <c r="G23" s="42">
        <v>700000</v>
      </c>
      <c r="H23" s="43">
        <v>700000</v>
      </c>
      <c r="I23" s="36">
        <f t="shared" si="0"/>
        <v>938.11422342743231</v>
      </c>
      <c r="J23" s="23">
        <f t="shared" si="1"/>
        <v>-0.60363842571060644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8800000</v>
      </c>
      <c r="D26" s="44">
        <v>8800000</v>
      </c>
      <c r="E26" s="44">
        <v>712831</v>
      </c>
      <c r="F26" s="44">
        <v>7400000</v>
      </c>
      <c r="G26" s="45">
        <v>700000</v>
      </c>
      <c r="H26" s="46">
        <v>700000</v>
      </c>
      <c r="I26" s="25">
        <f t="shared" si="0"/>
        <v>938.11422342743231</v>
      </c>
      <c r="J26" s="26">
        <f t="shared" si="1"/>
        <v>-0.60363842571060644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8800000</v>
      </c>
      <c r="D32" s="41">
        <v>8800000</v>
      </c>
      <c r="E32" s="41">
        <v>712831</v>
      </c>
      <c r="F32" s="41">
        <v>7400000</v>
      </c>
      <c r="G32" s="42">
        <v>700000</v>
      </c>
      <c r="H32" s="43">
        <v>700000</v>
      </c>
      <c r="I32" s="36">
        <f t="shared" si="0"/>
        <v>938.11422342743231</v>
      </c>
      <c r="J32" s="23">
        <f t="shared" si="1"/>
        <v>-0.60363842571060644</v>
      </c>
    </row>
    <row r="33" spans="1:11" ht="13.5" thickBot="1" x14ac:dyDescent="0.25">
      <c r="A33" s="9" t="s">
        <v>17</v>
      </c>
      <c r="B33" s="37" t="s">
        <v>41</v>
      </c>
      <c r="C33" s="57">
        <v>8800000</v>
      </c>
      <c r="D33" s="57">
        <v>8800000</v>
      </c>
      <c r="E33" s="57">
        <v>712831</v>
      </c>
      <c r="F33" s="57">
        <v>7400000</v>
      </c>
      <c r="G33" s="58">
        <v>700000</v>
      </c>
      <c r="H33" s="59">
        <v>700000</v>
      </c>
      <c r="I33" s="38">
        <f t="shared" si="0"/>
        <v>938.11422342743231</v>
      </c>
      <c r="J33" s="39">
        <f t="shared" si="1"/>
        <v>-0.60363842571060644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73985004</v>
      </c>
      <c r="D8" s="41">
        <v>73985004</v>
      </c>
      <c r="E8" s="41">
        <v>68388794</v>
      </c>
      <c r="F8" s="41">
        <v>76748580</v>
      </c>
      <c r="G8" s="42">
        <v>80586024</v>
      </c>
      <c r="H8" s="43">
        <v>84212412</v>
      </c>
      <c r="I8" s="22">
        <f>IF(($E8       =0),0,((($F8       /$E8       )-1)*100))</f>
        <v>12.223912005232895</v>
      </c>
      <c r="J8" s="23">
        <f>IF(($E8       =0),0,(((($H8       /$E8       )^(1/3))-1)*100))</f>
        <v>7.1841052968909747</v>
      </c>
    </row>
    <row r="9" spans="1:11" x14ac:dyDescent="0.2">
      <c r="A9" s="3" t="s">
        <v>17</v>
      </c>
      <c r="B9" s="21" t="s">
        <v>20</v>
      </c>
      <c r="C9" s="41">
        <v>258091800</v>
      </c>
      <c r="D9" s="41">
        <v>253333712</v>
      </c>
      <c r="E9" s="41">
        <v>255685832</v>
      </c>
      <c r="F9" s="41">
        <v>273867660</v>
      </c>
      <c r="G9" s="42">
        <v>287561100</v>
      </c>
      <c r="H9" s="43">
        <v>300501408</v>
      </c>
      <c r="I9" s="22">
        <f>IF(($E9       =0),0,((($F9       /$E9       )-1)*100))</f>
        <v>7.1110033191045252</v>
      </c>
      <c r="J9" s="23">
        <f>IF(($E9       =0),0,(((($H9       /$E9       )^(1/3))-1)*100))</f>
        <v>5.5309746557913986</v>
      </c>
    </row>
    <row r="10" spans="1:11" x14ac:dyDescent="0.2">
      <c r="A10" s="3" t="s">
        <v>17</v>
      </c>
      <c r="B10" s="21" t="s">
        <v>21</v>
      </c>
      <c r="C10" s="41">
        <v>280089888</v>
      </c>
      <c r="D10" s="41">
        <v>294780476</v>
      </c>
      <c r="E10" s="41">
        <v>300470829</v>
      </c>
      <c r="F10" s="41">
        <v>307949124</v>
      </c>
      <c r="G10" s="42">
        <v>323346702</v>
      </c>
      <c r="H10" s="43">
        <v>337897521</v>
      </c>
      <c r="I10" s="22">
        <f t="shared" ref="I10:I33" si="0">IF(($E10      =0),0,((($F10      /$E10      )-1)*100))</f>
        <v>2.4888589101606184</v>
      </c>
      <c r="J10" s="23">
        <f t="shared" ref="J10:J33" si="1">IF(($E10      =0),0,(((($H10      /$E10      )^(1/3))-1)*100))</f>
        <v>3.9906349913307215</v>
      </c>
    </row>
    <row r="11" spans="1:11" x14ac:dyDescent="0.2">
      <c r="A11" s="9" t="s">
        <v>17</v>
      </c>
      <c r="B11" s="24" t="s">
        <v>22</v>
      </c>
      <c r="C11" s="44">
        <v>612166692</v>
      </c>
      <c r="D11" s="44">
        <v>622099192</v>
      </c>
      <c r="E11" s="44">
        <v>624545455</v>
      </c>
      <c r="F11" s="44">
        <v>658565364</v>
      </c>
      <c r="G11" s="45">
        <v>691493826</v>
      </c>
      <c r="H11" s="46">
        <v>722611341</v>
      </c>
      <c r="I11" s="25">
        <f t="shared" si="0"/>
        <v>5.447146997491159</v>
      </c>
      <c r="J11" s="26">
        <f t="shared" si="1"/>
        <v>4.9816933637992999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228323196</v>
      </c>
      <c r="D13" s="41">
        <v>229654752</v>
      </c>
      <c r="E13" s="41">
        <v>221099733</v>
      </c>
      <c r="F13" s="41">
        <v>235002972</v>
      </c>
      <c r="G13" s="42">
        <v>246755616</v>
      </c>
      <c r="H13" s="43">
        <v>257862372</v>
      </c>
      <c r="I13" s="22">
        <f t="shared" si="0"/>
        <v>6.2882206194251777</v>
      </c>
      <c r="J13" s="23">
        <f t="shared" si="1"/>
        <v>5.2607802831145412</v>
      </c>
    </row>
    <row r="14" spans="1:11" x14ac:dyDescent="0.2">
      <c r="A14" s="3" t="s">
        <v>17</v>
      </c>
      <c r="B14" s="21" t="s">
        <v>25</v>
      </c>
      <c r="C14" s="41">
        <v>31063548</v>
      </c>
      <c r="D14" s="41">
        <v>31063548</v>
      </c>
      <c r="E14" s="41">
        <v>1678</v>
      </c>
      <c r="F14" s="41">
        <v>32469024</v>
      </c>
      <c r="G14" s="42">
        <v>34092492</v>
      </c>
      <c r="H14" s="43">
        <v>35626680</v>
      </c>
      <c r="I14" s="22">
        <f t="shared" si="0"/>
        <v>1934883.5518474374</v>
      </c>
      <c r="J14" s="23">
        <f t="shared" si="1"/>
        <v>2669.0308789158048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103590000</v>
      </c>
      <c r="D16" s="41">
        <v>103590000</v>
      </c>
      <c r="E16" s="41">
        <v>90899259</v>
      </c>
      <c r="F16" s="41">
        <v>123272208</v>
      </c>
      <c r="G16" s="42">
        <v>129435828</v>
      </c>
      <c r="H16" s="43">
        <v>135260448</v>
      </c>
      <c r="I16" s="22">
        <f t="shared" si="0"/>
        <v>35.61409560005324</v>
      </c>
      <c r="J16" s="23">
        <f t="shared" si="1"/>
        <v>14.166010811785323</v>
      </c>
    </row>
    <row r="17" spans="1:10" x14ac:dyDescent="0.2">
      <c r="A17" s="3" t="s">
        <v>17</v>
      </c>
      <c r="B17" s="21" t="s">
        <v>27</v>
      </c>
      <c r="C17" s="41">
        <v>249408648</v>
      </c>
      <c r="D17" s="41">
        <v>257626128</v>
      </c>
      <c r="E17" s="41">
        <v>416654123</v>
      </c>
      <c r="F17" s="41">
        <v>267755316</v>
      </c>
      <c r="G17" s="42">
        <v>281144016</v>
      </c>
      <c r="H17" s="43">
        <v>293796540</v>
      </c>
      <c r="I17" s="29">
        <f t="shared" si="0"/>
        <v>-35.736789528901411</v>
      </c>
      <c r="J17" s="30">
        <f t="shared" si="1"/>
        <v>-10.993102252167407</v>
      </c>
    </row>
    <row r="18" spans="1:10" x14ac:dyDescent="0.2">
      <c r="A18" s="3" t="s">
        <v>17</v>
      </c>
      <c r="B18" s="24" t="s">
        <v>28</v>
      </c>
      <c r="C18" s="44">
        <v>612385392</v>
      </c>
      <c r="D18" s="44">
        <v>621934428</v>
      </c>
      <c r="E18" s="44">
        <v>728654793</v>
      </c>
      <c r="F18" s="44">
        <v>658499520</v>
      </c>
      <c r="G18" s="45">
        <v>691427952</v>
      </c>
      <c r="H18" s="46">
        <v>722546040</v>
      </c>
      <c r="I18" s="25">
        <f t="shared" si="0"/>
        <v>-9.6280534587796183</v>
      </c>
      <c r="J18" s="26">
        <f t="shared" si="1"/>
        <v>-0.28023805589341144</v>
      </c>
    </row>
    <row r="19" spans="1:10" ht="23.25" customHeight="1" x14ac:dyDescent="0.2">
      <c r="A19" s="31" t="s">
        <v>17</v>
      </c>
      <c r="B19" s="32" t="s">
        <v>29</v>
      </c>
      <c r="C19" s="50">
        <v>-218700</v>
      </c>
      <c r="D19" s="50">
        <v>164764</v>
      </c>
      <c r="E19" s="50">
        <v>-104109338</v>
      </c>
      <c r="F19" s="51">
        <v>65844</v>
      </c>
      <c r="G19" s="52">
        <v>65874</v>
      </c>
      <c r="H19" s="53">
        <v>65301</v>
      </c>
      <c r="I19" s="33">
        <f t="shared" si="0"/>
        <v>-100.06324504724063</v>
      </c>
      <c r="J19" s="34">
        <f t="shared" si="1"/>
        <v>-108.56005816486878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1021168</v>
      </c>
      <c r="E22" s="41">
        <v>1234270</v>
      </c>
      <c r="F22" s="41">
        <v>11000016</v>
      </c>
      <c r="G22" s="42">
        <v>11550036</v>
      </c>
      <c r="H22" s="43">
        <v>12069816</v>
      </c>
      <c r="I22" s="36">
        <f t="shared" si="0"/>
        <v>791.21634650441149</v>
      </c>
      <c r="J22" s="23">
        <f t="shared" si="1"/>
        <v>113.84387986688247</v>
      </c>
    </row>
    <row r="23" spans="1:10" x14ac:dyDescent="0.2">
      <c r="A23" s="9" t="s">
        <v>17</v>
      </c>
      <c r="B23" s="21" t="s">
        <v>32</v>
      </c>
      <c r="C23" s="41">
        <v>224988</v>
      </c>
      <c r="D23" s="41">
        <v>16236</v>
      </c>
      <c r="E23" s="41">
        <v>912855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221001012</v>
      </c>
      <c r="D24" s="41">
        <v>221001012</v>
      </c>
      <c r="E24" s="41">
        <v>175874260</v>
      </c>
      <c r="F24" s="41">
        <v>220198044</v>
      </c>
      <c r="G24" s="42">
        <v>231207996</v>
      </c>
      <c r="H24" s="43">
        <v>241612428</v>
      </c>
      <c r="I24" s="36">
        <f t="shared" si="0"/>
        <v>25.201973273405677</v>
      </c>
      <c r="J24" s="23">
        <f t="shared" si="1"/>
        <v>11.166089533246183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221226000</v>
      </c>
      <c r="D26" s="44">
        <v>222038416</v>
      </c>
      <c r="E26" s="44">
        <v>178021385</v>
      </c>
      <c r="F26" s="44">
        <v>231198060</v>
      </c>
      <c r="G26" s="45">
        <v>242758032</v>
      </c>
      <c r="H26" s="46">
        <v>253682244</v>
      </c>
      <c r="I26" s="25">
        <f t="shared" si="0"/>
        <v>29.870947807759162</v>
      </c>
      <c r="J26" s="26">
        <f t="shared" si="1"/>
        <v>12.531117508504884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214239996</v>
      </c>
      <c r="D28" s="41">
        <v>201971381</v>
      </c>
      <c r="E28" s="41">
        <v>164567304</v>
      </c>
      <c r="F28" s="41">
        <v>184173024</v>
      </c>
      <c r="G28" s="42">
        <v>193381704</v>
      </c>
      <c r="H28" s="43">
        <v>202083924</v>
      </c>
      <c r="I28" s="36">
        <f t="shared" si="0"/>
        <v>11.913496498672661</v>
      </c>
      <c r="J28" s="23">
        <f t="shared" si="1"/>
        <v>7.0851881191021704</v>
      </c>
    </row>
    <row r="29" spans="1:10" x14ac:dyDescent="0.2">
      <c r="A29" s="9" t="s">
        <v>17</v>
      </c>
      <c r="B29" s="21" t="s">
        <v>38</v>
      </c>
      <c r="C29" s="41">
        <v>11892600</v>
      </c>
      <c r="D29" s="41">
        <v>3123033</v>
      </c>
      <c r="E29" s="41">
        <v>1139957</v>
      </c>
      <c r="F29" s="41">
        <v>6000000</v>
      </c>
      <c r="G29" s="42">
        <v>6300000</v>
      </c>
      <c r="H29" s="43">
        <v>6583500</v>
      </c>
      <c r="I29" s="36">
        <f t="shared" si="0"/>
        <v>426.3356424847604</v>
      </c>
      <c r="J29" s="23">
        <f t="shared" si="1"/>
        <v>79.413915132993935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5000004</v>
      </c>
      <c r="D31" s="41">
        <v>4000004</v>
      </c>
      <c r="E31" s="41">
        <v>3367739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12556524</v>
      </c>
      <c r="D32" s="41">
        <v>21801818</v>
      </c>
      <c r="E32" s="41">
        <v>14757511</v>
      </c>
      <c r="F32" s="41">
        <v>41045040</v>
      </c>
      <c r="G32" s="42">
        <v>43097340</v>
      </c>
      <c r="H32" s="43">
        <v>45036780</v>
      </c>
      <c r="I32" s="36">
        <f t="shared" si="0"/>
        <v>178.12982826168994</v>
      </c>
      <c r="J32" s="23">
        <f t="shared" si="1"/>
        <v>45.050113236448027</v>
      </c>
    </row>
    <row r="33" spans="1:11" ht="13.5" thickBot="1" x14ac:dyDescent="0.25">
      <c r="A33" s="9" t="s">
        <v>17</v>
      </c>
      <c r="B33" s="37" t="s">
        <v>41</v>
      </c>
      <c r="C33" s="57">
        <v>243689124</v>
      </c>
      <c r="D33" s="57">
        <v>230896236</v>
      </c>
      <c r="E33" s="57">
        <v>183832511</v>
      </c>
      <c r="F33" s="57">
        <v>231218064</v>
      </c>
      <c r="G33" s="58">
        <v>242779044</v>
      </c>
      <c r="H33" s="59">
        <v>253704204</v>
      </c>
      <c r="I33" s="38">
        <f t="shared" si="0"/>
        <v>25.776481397243177</v>
      </c>
      <c r="J33" s="39">
        <f t="shared" si="1"/>
        <v>11.335871966335853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178228499</v>
      </c>
      <c r="D8" s="41">
        <v>168625312</v>
      </c>
      <c r="E8" s="41">
        <v>142481358</v>
      </c>
      <c r="F8" s="41">
        <v>180611035</v>
      </c>
      <c r="G8" s="42">
        <v>189460976</v>
      </c>
      <c r="H8" s="43">
        <v>198365644</v>
      </c>
      <c r="I8" s="22">
        <f>IF(($E8       =0),0,((($F8       /$E8       )-1)*100))</f>
        <v>26.761168994472939</v>
      </c>
      <c r="J8" s="23">
        <f>IF(($E8       =0),0,(((($H8       /$E8       )^(1/3))-1)*100))</f>
        <v>11.661331841999178</v>
      </c>
    </row>
    <row r="9" spans="1:11" x14ac:dyDescent="0.2">
      <c r="A9" s="3" t="s">
        <v>17</v>
      </c>
      <c r="B9" s="21" t="s">
        <v>20</v>
      </c>
      <c r="C9" s="41">
        <v>437289156</v>
      </c>
      <c r="D9" s="41">
        <v>450989661</v>
      </c>
      <c r="E9" s="41">
        <v>396854332</v>
      </c>
      <c r="F9" s="41">
        <v>499372736</v>
      </c>
      <c r="G9" s="42">
        <v>548562748</v>
      </c>
      <c r="H9" s="43">
        <v>574345196</v>
      </c>
      <c r="I9" s="22">
        <f>IF(($E9       =0),0,((($F9       /$E9       )-1)*100))</f>
        <v>25.832754170363948</v>
      </c>
      <c r="J9" s="23">
        <f>IF(($E9       =0),0,(((($H9       /$E9       )^(1/3))-1)*100))</f>
        <v>13.113373714887455</v>
      </c>
    </row>
    <row r="10" spans="1:11" x14ac:dyDescent="0.2">
      <c r="A10" s="3" t="s">
        <v>17</v>
      </c>
      <c r="B10" s="21" t="s">
        <v>21</v>
      </c>
      <c r="C10" s="41">
        <v>313140197</v>
      </c>
      <c r="D10" s="41">
        <v>340973496</v>
      </c>
      <c r="E10" s="41">
        <v>308864188</v>
      </c>
      <c r="F10" s="41">
        <v>367146414</v>
      </c>
      <c r="G10" s="42">
        <v>284100224</v>
      </c>
      <c r="H10" s="43">
        <v>297461697</v>
      </c>
      <c r="I10" s="22">
        <f t="shared" ref="I10:I33" si="0">IF(($E10      =0),0,((($F10      /$E10      )-1)*100))</f>
        <v>18.869855510733412</v>
      </c>
      <c r="J10" s="23">
        <f t="shared" ref="J10:J33" si="1">IF(($E10      =0),0,(((($H10      /$E10      )^(1/3))-1)*100))</f>
        <v>-1.246044835399851</v>
      </c>
    </row>
    <row r="11" spans="1:11" x14ac:dyDescent="0.2">
      <c r="A11" s="9" t="s">
        <v>17</v>
      </c>
      <c r="B11" s="24" t="s">
        <v>22</v>
      </c>
      <c r="C11" s="44">
        <v>928657852</v>
      </c>
      <c r="D11" s="44">
        <v>960588469</v>
      </c>
      <c r="E11" s="44">
        <v>848199878</v>
      </c>
      <c r="F11" s="44">
        <v>1047130185</v>
      </c>
      <c r="G11" s="45">
        <v>1022123948</v>
      </c>
      <c r="H11" s="46">
        <v>1070172537</v>
      </c>
      <c r="I11" s="25">
        <f t="shared" si="0"/>
        <v>23.453234568845339</v>
      </c>
      <c r="J11" s="26">
        <f t="shared" si="1"/>
        <v>8.0567410855908008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348057308</v>
      </c>
      <c r="D13" s="41">
        <v>342815159</v>
      </c>
      <c r="E13" s="41">
        <v>336452760</v>
      </c>
      <c r="F13" s="41">
        <v>374545474</v>
      </c>
      <c r="G13" s="42">
        <v>395114363</v>
      </c>
      <c r="H13" s="43">
        <v>387477312</v>
      </c>
      <c r="I13" s="22">
        <f t="shared" si="0"/>
        <v>11.321861054134308</v>
      </c>
      <c r="J13" s="23">
        <f t="shared" si="1"/>
        <v>4.8191727059732958</v>
      </c>
    </row>
    <row r="14" spans="1:11" x14ac:dyDescent="0.2">
      <c r="A14" s="3" t="s">
        <v>17</v>
      </c>
      <c r="B14" s="21" t="s">
        <v>25</v>
      </c>
      <c r="C14" s="41">
        <v>330000</v>
      </c>
      <c r="D14" s="41">
        <v>330000</v>
      </c>
      <c r="E14" s="41">
        <v>0</v>
      </c>
      <c r="F14" s="41">
        <v>56330000</v>
      </c>
      <c r="G14" s="42">
        <v>86848155</v>
      </c>
      <c r="H14" s="43">
        <v>139673485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162204034</v>
      </c>
      <c r="D16" s="41">
        <v>146604034</v>
      </c>
      <c r="E16" s="41">
        <v>122069330</v>
      </c>
      <c r="F16" s="41">
        <v>175000000</v>
      </c>
      <c r="G16" s="42">
        <v>183575000</v>
      </c>
      <c r="H16" s="43">
        <v>192203025</v>
      </c>
      <c r="I16" s="22">
        <f t="shared" si="0"/>
        <v>43.361153862317423</v>
      </c>
      <c r="J16" s="23">
        <f t="shared" si="1"/>
        <v>16.337006832510205</v>
      </c>
    </row>
    <row r="17" spans="1:10" x14ac:dyDescent="0.2">
      <c r="A17" s="3" t="s">
        <v>17</v>
      </c>
      <c r="B17" s="21" t="s">
        <v>27</v>
      </c>
      <c r="C17" s="41">
        <v>366443418</v>
      </c>
      <c r="D17" s="41">
        <v>379767736</v>
      </c>
      <c r="E17" s="41">
        <v>330944938</v>
      </c>
      <c r="F17" s="41">
        <v>443599068</v>
      </c>
      <c r="G17" s="42">
        <v>408169881</v>
      </c>
      <c r="H17" s="43">
        <v>338080232</v>
      </c>
      <c r="I17" s="29">
        <f t="shared" si="0"/>
        <v>34.040142955744493</v>
      </c>
      <c r="J17" s="30">
        <f t="shared" si="1"/>
        <v>0.71357486539207482</v>
      </c>
    </row>
    <row r="18" spans="1:10" x14ac:dyDescent="0.2">
      <c r="A18" s="3" t="s">
        <v>17</v>
      </c>
      <c r="B18" s="24" t="s">
        <v>28</v>
      </c>
      <c r="C18" s="44">
        <v>877034760</v>
      </c>
      <c r="D18" s="44">
        <v>869516929</v>
      </c>
      <c r="E18" s="44">
        <v>789467028</v>
      </c>
      <c r="F18" s="44">
        <v>1049474542</v>
      </c>
      <c r="G18" s="45">
        <v>1073707399</v>
      </c>
      <c r="H18" s="46">
        <v>1057434054</v>
      </c>
      <c r="I18" s="25">
        <f t="shared" si="0"/>
        <v>32.934562784552426</v>
      </c>
      <c r="J18" s="26">
        <f t="shared" si="1"/>
        <v>10.231681426282657</v>
      </c>
    </row>
    <row r="19" spans="1:10" ht="23.25" customHeight="1" x14ac:dyDescent="0.2">
      <c r="A19" s="31" t="s">
        <v>17</v>
      </c>
      <c r="B19" s="32" t="s">
        <v>29</v>
      </c>
      <c r="C19" s="50">
        <v>51623092</v>
      </c>
      <c r="D19" s="50">
        <v>91071540</v>
      </c>
      <c r="E19" s="50">
        <v>58732850</v>
      </c>
      <c r="F19" s="51">
        <v>-2344357</v>
      </c>
      <c r="G19" s="52">
        <v>-51583451</v>
      </c>
      <c r="H19" s="53">
        <v>12738483</v>
      </c>
      <c r="I19" s="33">
        <f t="shared" si="0"/>
        <v>-103.99156008945589</v>
      </c>
      <c r="J19" s="34">
        <f t="shared" si="1"/>
        <v>-39.91783889650543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23340000</v>
      </c>
      <c r="D23" s="41">
        <v>24825030</v>
      </c>
      <c r="E23" s="41">
        <v>6886677</v>
      </c>
      <c r="F23" s="41">
        <v>5300000</v>
      </c>
      <c r="G23" s="42">
        <v>0</v>
      </c>
      <c r="H23" s="43">
        <v>0</v>
      </c>
      <c r="I23" s="36">
        <f t="shared" si="0"/>
        <v>-23.039805700194737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106826999</v>
      </c>
      <c r="D24" s="41">
        <v>104985109</v>
      </c>
      <c r="E24" s="41">
        <v>122060773</v>
      </c>
      <c r="F24" s="41">
        <v>126184000</v>
      </c>
      <c r="G24" s="42">
        <v>124986000</v>
      </c>
      <c r="H24" s="43">
        <v>134387000</v>
      </c>
      <c r="I24" s="36">
        <f t="shared" si="0"/>
        <v>3.3780115418407197</v>
      </c>
      <c r="J24" s="23">
        <f t="shared" si="1"/>
        <v>3.2587938195071775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130166999</v>
      </c>
      <c r="D26" s="44">
        <v>129810139</v>
      </c>
      <c r="E26" s="44">
        <v>128947450</v>
      </c>
      <c r="F26" s="44">
        <v>131484000</v>
      </c>
      <c r="G26" s="45">
        <v>124986000</v>
      </c>
      <c r="H26" s="46">
        <v>134387000</v>
      </c>
      <c r="I26" s="25">
        <f t="shared" si="0"/>
        <v>1.9671191636593033</v>
      </c>
      <c r="J26" s="26">
        <f t="shared" si="1"/>
        <v>1.3868196911430486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80174651</v>
      </c>
      <c r="D28" s="41">
        <v>79016478</v>
      </c>
      <c r="E28" s="41">
        <v>105347584</v>
      </c>
      <c r="F28" s="41">
        <v>102141673</v>
      </c>
      <c r="G28" s="42">
        <v>84780169</v>
      </c>
      <c r="H28" s="43">
        <v>111459784</v>
      </c>
      <c r="I28" s="36">
        <f t="shared" si="0"/>
        <v>-3.0431746778359914</v>
      </c>
      <c r="J28" s="23">
        <f t="shared" si="1"/>
        <v>1.8977369822325008</v>
      </c>
    </row>
    <row r="29" spans="1:10" x14ac:dyDescent="0.2">
      <c r="A29" s="9" t="s">
        <v>17</v>
      </c>
      <c r="B29" s="21" t="s">
        <v>38</v>
      </c>
      <c r="C29" s="41">
        <v>2500000</v>
      </c>
      <c r="D29" s="41">
        <v>2500000</v>
      </c>
      <c r="E29" s="41">
        <v>1315805</v>
      </c>
      <c r="F29" s="41">
        <v>6980000</v>
      </c>
      <c r="G29" s="42">
        <v>8500000</v>
      </c>
      <c r="H29" s="43">
        <v>5000000</v>
      </c>
      <c r="I29" s="36">
        <f t="shared" si="0"/>
        <v>430.47374040986313</v>
      </c>
      <c r="J29" s="23">
        <f t="shared" si="1"/>
        <v>56.048461282588335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13665397</v>
      </c>
      <c r="D31" s="41">
        <v>18354199</v>
      </c>
      <c r="E31" s="41">
        <v>11972957</v>
      </c>
      <c r="F31" s="41">
        <v>7961022</v>
      </c>
      <c r="G31" s="42">
        <v>21073976</v>
      </c>
      <c r="H31" s="43">
        <v>4878562</v>
      </c>
      <c r="I31" s="36">
        <f t="shared" si="0"/>
        <v>-33.508305425301366</v>
      </c>
      <c r="J31" s="23">
        <f t="shared" si="1"/>
        <v>-25.863831807307712</v>
      </c>
    </row>
    <row r="32" spans="1:10" x14ac:dyDescent="0.2">
      <c r="A32" s="9" t="s">
        <v>17</v>
      </c>
      <c r="B32" s="21" t="s">
        <v>34</v>
      </c>
      <c r="C32" s="41">
        <v>33826951</v>
      </c>
      <c r="D32" s="41">
        <v>29939462</v>
      </c>
      <c r="E32" s="41">
        <v>10311104</v>
      </c>
      <c r="F32" s="41">
        <v>14401305</v>
      </c>
      <c r="G32" s="42">
        <v>10631855</v>
      </c>
      <c r="H32" s="43">
        <v>13048654</v>
      </c>
      <c r="I32" s="36">
        <f t="shared" si="0"/>
        <v>39.667924986499983</v>
      </c>
      <c r="J32" s="23">
        <f t="shared" si="1"/>
        <v>8.1650236066541417</v>
      </c>
    </row>
    <row r="33" spans="1:11" ht="13.5" thickBot="1" x14ac:dyDescent="0.25">
      <c r="A33" s="9" t="s">
        <v>17</v>
      </c>
      <c r="B33" s="37" t="s">
        <v>41</v>
      </c>
      <c r="C33" s="57">
        <v>130166999</v>
      </c>
      <c r="D33" s="57">
        <v>129810139</v>
      </c>
      <c r="E33" s="57">
        <v>128947450</v>
      </c>
      <c r="F33" s="57">
        <v>131484000</v>
      </c>
      <c r="G33" s="58">
        <v>124986000</v>
      </c>
      <c r="H33" s="59">
        <v>134387000</v>
      </c>
      <c r="I33" s="38">
        <f t="shared" si="0"/>
        <v>1.9671191636593033</v>
      </c>
      <c r="J33" s="39">
        <f t="shared" si="1"/>
        <v>1.3868196911430486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11056000</v>
      </c>
      <c r="D8" s="41">
        <v>15056000</v>
      </c>
      <c r="E8" s="41">
        <v>17216790</v>
      </c>
      <c r="F8" s="41">
        <v>15808800</v>
      </c>
      <c r="G8" s="42">
        <v>16599240</v>
      </c>
      <c r="H8" s="43">
        <v>17429202</v>
      </c>
      <c r="I8" s="22">
        <f>IF(($E8       =0),0,((($F8       /$E8       )-1)*100))</f>
        <v>-8.1780053076096042</v>
      </c>
      <c r="J8" s="23">
        <f>IF(($E8       =0),0,(((($H8       /$E8       )^(1/3))-1)*100))</f>
        <v>0.40956995053123002</v>
      </c>
    </row>
    <row r="9" spans="1:11" x14ac:dyDescent="0.2">
      <c r="A9" s="3" t="s">
        <v>17</v>
      </c>
      <c r="B9" s="21" t="s">
        <v>20</v>
      </c>
      <c r="C9" s="41">
        <v>216201767</v>
      </c>
      <c r="D9" s="41">
        <v>200112823</v>
      </c>
      <c r="E9" s="41">
        <v>211277724</v>
      </c>
      <c r="F9" s="41">
        <v>211700638</v>
      </c>
      <c r="G9" s="42">
        <v>260984721</v>
      </c>
      <c r="H9" s="43">
        <v>271361632</v>
      </c>
      <c r="I9" s="22">
        <f>IF(($E9       =0),0,((($F9       /$E9       )-1)*100))</f>
        <v>0.20016970648548682</v>
      </c>
      <c r="J9" s="23">
        <f>IF(($E9       =0),0,(((($H9       /$E9       )^(1/3))-1)*100))</f>
        <v>8.7005089644119451</v>
      </c>
    </row>
    <row r="10" spans="1:11" x14ac:dyDescent="0.2">
      <c r="A10" s="3" t="s">
        <v>17</v>
      </c>
      <c r="B10" s="21" t="s">
        <v>21</v>
      </c>
      <c r="C10" s="41">
        <v>215905025</v>
      </c>
      <c r="D10" s="41">
        <v>225165961</v>
      </c>
      <c r="E10" s="41">
        <v>265936417</v>
      </c>
      <c r="F10" s="41">
        <v>234931522</v>
      </c>
      <c r="G10" s="42">
        <v>244131301</v>
      </c>
      <c r="H10" s="43">
        <v>249461391</v>
      </c>
      <c r="I10" s="22">
        <f t="shared" ref="I10:I33" si="0">IF(($E10      =0),0,((($F10      /$E10      )-1)*100))</f>
        <v>-11.658762402593403</v>
      </c>
      <c r="J10" s="23">
        <f t="shared" ref="J10:J33" si="1">IF(($E10      =0),0,(((($H10      /$E10      )^(1/3))-1)*100))</f>
        <v>-2.1092080178635619</v>
      </c>
    </row>
    <row r="11" spans="1:11" x14ac:dyDescent="0.2">
      <c r="A11" s="9" t="s">
        <v>17</v>
      </c>
      <c r="B11" s="24" t="s">
        <v>22</v>
      </c>
      <c r="C11" s="44">
        <v>443162792</v>
      </c>
      <c r="D11" s="44">
        <v>440334784</v>
      </c>
      <c r="E11" s="44">
        <v>494430931</v>
      </c>
      <c r="F11" s="44">
        <v>462440960</v>
      </c>
      <c r="G11" s="45">
        <v>521715262</v>
      </c>
      <c r="H11" s="46">
        <v>538252225</v>
      </c>
      <c r="I11" s="25">
        <f t="shared" si="0"/>
        <v>-6.4700586056174565</v>
      </c>
      <c r="J11" s="26">
        <f t="shared" si="1"/>
        <v>2.871103994743307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151733243</v>
      </c>
      <c r="D13" s="41">
        <v>151733243</v>
      </c>
      <c r="E13" s="41">
        <v>127661657</v>
      </c>
      <c r="F13" s="41">
        <v>160533769</v>
      </c>
      <c r="G13" s="42">
        <v>169844722</v>
      </c>
      <c r="H13" s="43">
        <v>179695722</v>
      </c>
      <c r="I13" s="22">
        <f t="shared" si="0"/>
        <v>25.749401012396376</v>
      </c>
      <c r="J13" s="23">
        <f t="shared" si="1"/>
        <v>12.070786637069041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90310088</v>
      </c>
      <c r="D16" s="41">
        <v>81310088</v>
      </c>
      <c r="E16" s="41">
        <v>67965391</v>
      </c>
      <c r="F16" s="41">
        <v>92693500</v>
      </c>
      <c r="G16" s="42">
        <v>105670590</v>
      </c>
      <c r="H16" s="43">
        <v>120464473</v>
      </c>
      <c r="I16" s="22">
        <f t="shared" si="0"/>
        <v>36.383383713631545</v>
      </c>
      <c r="J16" s="23">
        <f t="shared" si="1"/>
        <v>21.019973949815295</v>
      </c>
    </row>
    <row r="17" spans="1:10" x14ac:dyDescent="0.2">
      <c r="A17" s="3" t="s">
        <v>17</v>
      </c>
      <c r="B17" s="21" t="s">
        <v>27</v>
      </c>
      <c r="C17" s="41">
        <v>365481396</v>
      </c>
      <c r="D17" s="41">
        <v>362465812</v>
      </c>
      <c r="E17" s="41">
        <v>273658569</v>
      </c>
      <c r="F17" s="41">
        <v>378449052</v>
      </c>
      <c r="G17" s="42">
        <v>393017716</v>
      </c>
      <c r="H17" s="43">
        <v>418552209</v>
      </c>
      <c r="I17" s="29">
        <f t="shared" si="0"/>
        <v>38.292417950924815</v>
      </c>
      <c r="J17" s="30">
        <f t="shared" si="1"/>
        <v>15.216195078515881</v>
      </c>
    </row>
    <row r="18" spans="1:10" x14ac:dyDescent="0.2">
      <c r="A18" s="3" t="s">
        <v>17</v>
      </c>
      <c r="B18" s="24" t="s">
        <v>28</v>
      </c>
      <c r="C18" s="44">
        <v>607524727</v>
      </c>
      <c r="D18" s="44">
        <v>595509143</v>
      </c>
      <c r="E18" s="44">
        <v>469285617</v>
      </c>
      <c r="F18" s="44">
        <v>631676321</v>
      </c>
      <c r="G18" s="45">
        <v>668533028</v>
      </c>
      <c r="H18" s="46">
        <v>718712404</v>
      </c>
      <c r="I18" s="25">
        <f t="shared" si="0"/>
        <v>34.603810156832495</v>
      </c>
      <c r="J18" s="26">
        <f t="shared" si="1"/>
        <v>15.26725886716369</v>
      </c>
    </row>
    <row r="19" spans="1:10" ht="23.25" customHeight="1" x14ac:dyDescent="0.2">
      <c r="A19" s="31" t="s">
        <v>17</v>
      </c>
      <c r="B19" s="32" t="s">
        <v>29</v>
      </c>
      <c r="C19" s="50">
        <v>-164361935</v>
      </c>
      <c r="D19" s="50">
        <v>-155174359</v>
      </c>
      <c r="E19" s="50">
        <v>25145314</v>
      </c>
      <c r="F19" s="51">
        <v>-169235361</v>
      </c>
      <c r="G19" s="52">
        <v>-146817766</v>
      </c>
      <c r="H19" s="53">
        <v>-180460179</v>
      </c>
      <c r="I19" s="33">
        <f t="shared" si="0"/>
        <v>-773.02942011382322</v>
      </c>
      <c r="J19" s="34">
        <f t="shared" si="1"/>
        <v>-292.88928660493349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9300000</v>
      </c>
      <c r="E23" s="41">
        <v>2662515</v>
      </c>
      <c r="F23" s="41">
        <v>11500000</v>
      </c>
      <c r="G23" s="42">
        <v>12190000</v>
      </c>
      <c r="H23" s="43">
        <v>12921400</v>
      </c>
      <c r="I23" s="36">
        <f t="shared" si="0"/>
        <v>331.92244926319665</v>
      </c>
      <c r="J23" s="23">
        <f t="shared" si="1"/>
        <v>69.306059769761276</v>
      </c>
    </row>
    <row r="24" spans="1:10" x14ac:dyDescent="0.2">
      <c r="A24" s="9" t="s">
        <v>17</v>
      </c>
      <c r="B24" s="21" t="s">
        <v>33</v>
      </c>
      <c r="C24" s="41">
        <v>54718260</v>
      </c>
      <c r="D24" s="41">
        <v>97012000</v>
      </c>
      <c r="E24" s="41">
        <v>54986689</v>
      </c>
      <c r="F24" s="41">
        <v>185718000</v>
      </c>
      <c r="G24" s="42">
        <v>180825000</v>
      </c>
      <c r="H24" s="43">
        <v>246567000</v>
      </c>
      <c r="I24" s="36">
        <f t="shared" si="0"/>
        <v>237.750832751541</v>
      </c>
      <c r="J24" s="23">
        <f t="shared" si="1"/>
        <v>64.901950961706703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54718260</v>
      </c>
      <c r="D26" s="44">
        <v>106312000</v>
      </c>
      <c r="E26" s="44">
        <v>57649204</v>
      </c>
      <c r="F26" s="44">
        <v>197218000</v>
      </c>
      <c r="G26" s="45">
        <v>193015000</v>
      </c>
      <c r="H26" s="46">
        <v>259488400</v>
      </c>
      <c r="I26" s="25">
        <f t="shared" si="0"/>
        <v>242.10012682915794</v>
      </c>
      <c r="J26" s="26">
        <f t="shared" si="1"/>
        <v>65.110570386147998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12990668</v>
      </c>
      <c r="D28" s="41">
        <v>62790668</v>
      </c>
      <c r="E28" s="41">
        <v>27722662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504000</v>
      </c>
      <c r="E29" s="41">
        <v>502654</v>
      </c>
      <c r="F29" s="41">
        <v>0</v>
      </c>
      <c r="G29" s="42">
        <v>0</v>
      </c>
      <c r="H29" s="43">
        <v>1000000</v>
      </c>
      <c r="I29" s="36">
        <f t="shared" si="0"/>
        <v>-100</v>
      </c>
      <c r="J29" s="23">
        <f t="shared" si="1"/>
        <v>25.769968562782818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3934649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41727592</v>
      </c>
      <c r="D32" s="41">
        <v>43017332</v>
      </c>
      <c r="E32" s="41">
        <v>26042171</v>
      </c>
      <c r="F32" s="41">
        <v>197218000</v>
      </c>
      <c r="G32" s="42">
        <v>193015000</v>
      </c>
      <c r="H32" s="43">
        <v>258488400</v>
      </c>
      <c r="I32" s="36">
        <f t="shared" si="0"/>
        <v>657.30245377775918</v>
      </c>
      <c r="J32" s="23">
        <f t="shared" si="1"/>
        <v>114.90901023563116</v>
      </c>
    </row>
    <row r="33" spans="1:11" ht="13.5" thickBot="1" x14ac:dyDescent="0.25">
      <c r="A33" s="9" t="s">
        <v>17</v>
      </c>
      <c r="B33" s="37" t="s">
        <v>41</v>
      </c>
      <c r="C33" s="57">
        <v>54718260</v>
      </c>
      <c r="D33" s="57">
        <v>106312000</v>
      </c>
      <c r="E33" s="57">
        <v>58202136</v>
      </c>
      <c r="F33" s="57">
        <v>197218000</v>
      </c>
      <c r="G33" s="58">
        <v>193015000</v>
      </c>
      <c r="H33" s="59">
        <v>259488400</v>
      </c>
      <c r="I33" s="38">
        <f t="shared" si="0"/>
        <v>238.8501068070766</v>
      </c>
      <c r="J33" s="39">
        <f t="shared" si="1"/>
        <v>64.586044618428915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111978529</v>
      </c>
      <c r="D8" s="41">
        <v>120128399</v>
      </c>
      <c r="E8" s="41">
        <v>118796028</v>
      </c>
      <c r="F8" s="41">
        <v>128537388</v>
      </c>
      <c r="G8" s="42">
        <v>137535006</v>
      </c>
      <c r="H8" s="43">
        <v>147162457</v>
      </c>
      <c r="I8" s="22">
        <f>IF(($E8       =0),0,((($F8       /$E8       )-1)*100))</f>
        <v>8.2000721438262314</v>
      </c>
      <c r="J8" s="23">
        <f>IF(($E8       =0),0,(((($H8       /$E8       )^(1/3))-1)*100))</f>
        <v>7.3985381500309755</v>
      </c>
    </row>
    <row r="9" spans="1:11" x14ac:dyDescent="0.2">
      <c r="A9" s="3" t="s">
        <v>17</v>
      </c>
      <c r="B9" s="21" t="s">
        <v>20</v>
      </c>
      <c r="C9" s="41">
        <v>743949711</v>
      </c>
      <c r="D9" s="41">
        <v>643209053</v>
      </c>
      <c r="E9" s="41">
        <v>322391785</v>
      </c>
      <c r="F9" s="41">
        <v>723939483</v>
      </c>
      <c r="G9" s="42">
        <v>801427028</v>
      </c>
      <c r="H9" s="43">
        <v>872152572</v>
      </c>
      <c r="I9" s="22">
        <f>IF(($E9       =0),0,((($F9       /$E9       )-1)*100))</f>
        <v>124.55270781791165</v>
      </c>
      <c r="J9" s="23">
        <f>IF(($E9       =0),0,(((($H9       /$E9       )^(1/3))-1)*100))</f>
        <v>39.337976617378231</v>
      </c>
    </row>
    <row r="10" spans="1:11" x14ac:dyDescent="0.2">
      <c r="A10" s="3" t="s">
        <v>17</v>
      </c>
      <c r="B10" s="21" t="s">
        <v>21</v>
      </c>
      <c r="C10" s="41">
        <v>847506837</v>
      </c>
      <c r="D10" s="41">
        <v>781404790</v>
      </c>
      <c r="E10" s="41">
        <v>795014818</v>
      </c>
      <c r="F10" s="41">
        <v>853426446</v>
      </c>
      <c r="G10" s="42">
        <v>908196769</v>
      </c>
      <c r="H10" s="43">
        <v>929883941</v>
      </c>
      <c r="I10" s="22">
        <f t="shared" ref="I10:I33" si="0">IF(($E10      =0),0,((($F10      /$E10      )-1)*100))</f>
        <v>7.347237646078697</v>
      </c>
      <c r="J10" s="23">
        <f t="shared" ref="J10:J33" si="1">IF(($E10      =0),0,(((($H10      /$E10      )^(1/3))-1)*100))</f>
        <v>5.3621218285110794</v>
      </c>
    </row>
    <row r="11" spans="1:11" x14ac:dyDescent="0.2">
      <c r="A11" s="9" t="s">
        <v>17</v>
      </c>
      <c r="B11" s="24" t="s">
        <v>22</v>
      </c>
      <c r="C11" s="44">
        <v>1703435077</v>
      </c>
      <c r="D11" s="44">
        <v>1544742242</v>
      </c>
      <c r="E11" s="44">
        <v>1236202631</v>
      </c>
      <c r="F11" s="44">
        <v>1705903317</v>
      </c>
      <c r="G11" s="45">
        <v>1847158803</v>
      </c>
      <c r="H11" s="46">
        <v>1949198970</v>
      </c>
      <c r="I11" s="25">
        <f t="shared" si="0"/>
        <v>37.995444615745996</v>
      </c>
      <c r="J11" s="26">
        <f t="shared" si="1"/>
        <v>16.391742454003566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660113301</v>
      </c>
      <c r="D13" s="41">
        <v>700599640</v>
      </c>
      <c r="E13" s="41">
        <v>690358210</v>
      </c>
      <c r="F13" s="41">
        <v>743436701</v>
      </c>
      <c r="G13" s="42">
        <v>780465638</v>
      </c>
      <c r="H13" s="43">
        <v>825399805</v>
      </c>
      <c r="I13" s="22">
        <f t="shared" si="0"/>
        <v>7.6885434591992485</v>
      </c>
      <c r="J13" s="23">
        <f t="shared" si="1"/>
        <v>6.1361400776796415</v>
      </c>
    </row>
    <row r="14" spans="1:11" x14ac:dyDescent="0.2">
      <c r="A14" s="3" t="s">
        <v>17</v>
      </c>
      <c r="B14" s="21" t="s">
        <v>25</v>
      </c>
      <c r="C14" s="41">
        <v>120000000</v>
      </c>
      <c r="D14" s="41">
        <v>60000000</v>
      </c>
      <c r="E14" s="41">
        <v>0</v>
      </c>
      <c r="F14" s="41">
        <v>60000000</v>
      </c>
      <c r="G14" s="42">
        <v>63600000</v>
      </c>
      <c r="H14" s="43">
        <v>67416000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506498836</v>
      </c>
      <c r="D16" s="41">
        <v>959157279</v>
      </c>
      <c r="E16" s="41">
        <v>758147171</v>
      </c>
      <c r="F16" s="41">
        <v>565900000</v>
      </c>
      <c r="G16" s="42">
        <v>566854000</v>
      </c>
      <c r="H16" s="43">
        <v>567865242</v>
      </c>
      <c r="I16" s="22">
        <f t="shared" si="0"/>
        <v>-25.35750027879482</v>
      </c>
      <c r="J16" s="23">
        <f t="shared" si="1"/>
        <v>-9.1836751767411133</v>
      </c>
    </row>
    <row r="17" spans="1:10" x14ac:dyDescent="0.2">
      <c r="A17" s="3" t="s">
        <v>17</v>
      </c>
      <c r="B17" s="21" t="s">
        <v>27</v>
      </c>
      <c r="C17" s="41">
        <v>794438026</v>
      </c>
      <c r="D17" s="41">
        <v>1340615463</v>
      </c>
      <c r="E17" s="41">
        <v>762686302</v>
      </c>
      <c r="F17" s="41">
        <v>820386134</v>
      </c>
      <c r="G17" s="42">
        <v>840974953</v>
      </c>
      <c r="H17" s="43">
        <v>880428041</v>
      </c>
      <c r="I17" s="29">
        <f t="shared" si="0"/>
        <v>7.5653426380797972</v>
      </c>
      <c r="J17" s="30">
        <f t="shared" si="1"/>
        <v>4.9017274398815314</v>
      </c>
    </row>
    <row r="18" spans="1:10" x14ac:dyDescent="0.2">
      <c r="A18" s="3" t="s">
        <v>17</v>
      </c>
      <c r="B18" s="24" t="s">
        <v>28</v>
      </c>
      <c r="C18" s="44">
        <v>2081050163</v>
      </c>
      <c r="D18" s="44">
        <v>3060372382</v>
      </c>
      <c r="E18" s="44">
        <v>2211191683</v>
      </c>
      <c r="F18" s="44">
        <v>2189722835</v>
      </c>
      <c r="G18" s="45">
        <v>2251894591</v>
      </c>
      <c r="H18" s="46">
        <v>2341109088</v>
      </c>
      <c r="I18" s="25">
        <f t="shared" si="0"/>
        <v>-0.97091754482688808</v>
      </c>
      <c r="J18" s="26">
        <f t="shared" si="1"/>
        <v>1.9213309319304983</v>
      </c>
    </row>
    <row r="19" spans="1:10" ht="23.25" customHeight="1" x14ac:dyDescent="0.2">
      <c r="A19" s="31" t="s">
        <v>17</v>
      </c>
      <c r="B19" s="32" t="s">
        <v>29</v>
      </c>
      <c r="C19" s="50">
        <v>-377615086</v>
      </c>
      <c r="D19" s="50">
        <v>-1515630140</v>
      </c>
      <c r="E19" s="50">
        <v>-974989052</v>
      </c>
      <c r="F19" s="51">
        <v>-483819518</v>
      </c>
      <c r="G19" s="52">
        <v>-404735788</v>
      </c>
      <c r="H19" s="53">
        <v>-391910118</v>
      </c>
      <c r="I19" s="33">
        <f t="shared" si="0"/>
        <v>-50.37692812985555</v>
      </c>
      <c r="J19" s="34">
        <f t="shared" si="1"/>
        <v>-26.199000160393727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45912000</v>
      </c>
      <c r="D23" s="41">
        <v>65361876</v>
      </c>
      <c r="E23" s="41">
        <v>34242614</v>
      </c>
      <c r="F23" s="41">
        <v>56342281</v>
      </c>
      <c r="G23" s="42">
        <v>27552821</v>
      </c>
      <c r="H23" s="43">
        <v>28184294</v>
      </c>
      <c r="I23" s="36">
        <f t="shared" si="0"/>
        <v>64.538492884918199</v>
      </c>
      <c r="J23" s="23">
        <f t="shared" si="1"/>
        <v>-6.2840705566062578</v>
      </c>
    </row>
    <row r="24" spans="1:10" x14ac:dyDescent="0.2">
      <c r="A24" s="9" t="s">
        <v>17</v>
      </c>
      <c r="B24" s="21" t="s">
        <v>33</v>
      </c>
      <c r="C24" s="41">
        <v>248592544</v>
      </c>
      <c r="D24" s="41">
        <v>268592500</v>
      </c>
      <c r="E24" s="41">
        <v>224873179</v>
      </c>
      <c r="F24" s="41">
        <v>224271893</v>
      </c>
      <c r="G24" s="42">
        <v>243652476</v>
      </c>
      <c r="H24" s="43">
        <v>265628402</v>
      </c>
      <c r="I24" s="36">
        <f t="shared" si="0"/>
        <v>-0.26738893569873134</v>
      </c>
      <c r="J24" s="23">
        <f t="shared" si="1"/>
        <v>5.7090776258818865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294504544</v>
      </c>
      <c r="D26" s="44">
        <v>333954376</v>
      </c>
      <c r="E26" s="44">
        <v>259115793</v>
      </c>
      <c r="F26" s="44">
        <v>280614174</v>
      </c>
      <c r="G26" s="45">
        <v>271205297</v>
      </c>
      <c r="H26" s="46">
        <v>293812696</v>
      </c>
      <c r="I26" s="25">
        <f t="shared" si="0"/>
        <v>8.296823883675831</v>
      </c>
      <c r="J26" s="26">
        <f t="shared" si="1"/>
        <v>4.2778875739622579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101276267</v>
      </c>
      <c r="D28" s="41">
        <v>90585684</v>
      </c>
      <c r="E28" s="41">
        <v>77633551</v>
      </c>
      <c r="F28" s="41">
        <v>109778969</v>
      </c>
      <c r="G28" s="42">
        <v>79082221</v>
      </c>
      <c r="H28" s="43">
        <v>93183920</v>
      </c>
      <c r="I28" s="36">
        <f t="shared" si="0"/>
        <v>41.406605244683448</v>
      </c>
      <c r="J28" s="23">
        <f t="shared" si="1"/>
        <v>6.2748518474510684</v>
      </c>
    </row>
    <row r="29" spans="1:10" x14ac:dyDescent="0.2">
      <c r="A29" s="9" t="s">
        <v>17</v>
      </c>
      <c r="B29" s="21" t="s">
        <v>38</v>
      </c>
      <c r="C29" s="41">
        <v>47000000</v>
      </c>
      <c r="D29" s="41">
        <v>77933380</v>
      </c>
      <c r="E29" s="41">
        <v>51415626</v>
      </c>
      <c r="F29" s="41">
        <v>31677693</v>
      </c>
      <c r="G29" s="42">
        <v>25000000</v>
      </c>
      <c r="H29" s="43">
        <v>20000002</v>
      </c>
      <c r="I29" s="36">
        <f t="shared" si="0"/>
        <v>-38.388977312072406</v>
      </c>
      <c r="J29" s="23">
        <f t="shared" si="1"/>
        <v>-27.001886440874067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2000000</v>
      </c>
      <c r="H30" s="43">
        <v>5000001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30276908</v>
      </c>
      <c r="D31" s="41">
        <v>15841385</v>
      </c>
      <c r="E31" s="41">
        <v>13460015</v>
      </c>
      <c r="F31" s="41">
        <v>14766413</v>
      </c>
      <c r="G31" s="42">
        <v>66065251</v>
      </c>
      <c r="H31" s="43">
        <v>55602510</v>
      </c>
      <c r="I31" s="36">
        <f t="shared" si="0"/>
        <v>9.7057692729168643</v>
      </c>
      <c r="J31" s="23">
        <f t="shared" si="1"/>
        <v>60.453656204581293</v>
      </c>
    </row>
    <row r="32" spans="1:10" x14ac:dyDescent="0.2">
      <c r="A32" s="9" t="s">
        <v>17</v>
      </c>
      <c r="B32" s="21" t="s">
        <v>34</v>
      </c>
      <c r="C32" s="41">
        <v>115951369</v>
      </c>
      <c r="D32" s="41">
        <v>149593927</v>
      </c>
      <c r="E32" s="41">
        <v>116606601</v>
      </c>
      <c r="F32" s="41">
        <v>124391099</v>
      </c>
      <c r="G32" s="42">
        <v>99057825</v>
      </c>
      <c r="H32" s="43">
        <v>120026263</v>
      </c>
      <c r="I32" s="36">
        <f t="shared" si="0"/>
        <v>6.6758639161431432</v>
      </c>
      <c r="J32" s="23">
        <f t="shared" si="1"/>
        <v>0.96814625564598522</v>
      </c>
    </row>
    <row r="33" spans="1:11" ht="13.5" thickBot="1" x14ac:dyDescent="0.25">
      <c r="A33" s="9" t="s">
        <v>17</v>
      </c>
      <c r="B33" s="37" t="s">
        <v>41</v>
      </c>
      <c r="C33" s="57">
        <v>294504544</v>
      </c>
      <c r="D33" s="57">
        <v>333954376</v>
      </c>
      <c r="E33" s="57">
        <v>259115793</v>
      </c>
      <c r="F33" s="57">
        <v>280614174</v>
      </c>
      <c r="G33" s="58">
        <v>271205297</v>
      </c>
      <c r="H33" s="59">
        <v>293812696</v>
      </c>
      <c r="I33" s="38">
        <f t="shared" si="0"/>
        <v>8.296823883675831</v>
      </c>
      <c r="J33" s="39">
        <f t="shared" si="1"/>
        <v>4.2778875739622579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18427831</v>
      </c>
      <c r="D8" s="41">
        <v>18427831</v>
      </c>
      <c r="E8" s="41">
        <v>15448465</v>
      </c>
      <c r="F8" s="41">
        <v>19218719</v>
      </c>
      <c r="G8" s="42">
        <v>20160435</v>
      </c>
      <c r="H8" s="43">
        <v>21107976</v>
      </c>
      <c r="I8" s="22">
        <f>IF(($E8       =0),0,((($F8       /$E8       )-1)*100))</f>
        <v>24.405363251300383</v>
      </c>
      <c r="J8" s="23">
        <f>IF(($E8       =0),0,(((($H8       /$E8       )^(1/3))-1)*100))</f>
        <v>10.965273048810831</v>
      </c>
    </row>
    <row r="9" spans="1:11" x14ac:dyDescent="0.2">
      <c r="A9" s="3" t="s">
        <v>17</v>
      </c>
      <c r="B9" s="21" t="s">
        <v>20</v>
      </c>
      <c r="C9" s="41">
        <v>57217296</v>
      </c>
      <c r="D9" s="41">
        <v>64704496</v>
      </c>
      <c r="E9" s="41">
        <v>39174647</v>
      </c>
      <c r="F9" s="41">
        <v>89397868</v>
      </c>
      <c r="G9" s="42">
        <v>93778365</v>
      </c>
      <c r="H9" s="43">
        <v>98185947</v>
      </c>
      <c r="I9" s="22">
        <f>IF(($E9       =0),0,((($F9       /$E9       )-1)*100))</f>
        <v>128.20337857798694</v>
      </c>
      <c r="J9" s="23">
        <f>IF(($E9       =0),0,(((($H9       /$E9       )^(1/3))-1)*100))</f>
        <v>35.835957105677906</v>
      </c>
    </row>
    <row r="10" spans="1:11" x14ac:dyDescent="0.2">
      <c r="A10" s="3" t="s">
        <v>17</v>
      </c>
      <c r="B10" s="21" t="s">
        <v>21</v>
      </c>
      <c r="C10" s="41">
        <v>122130030</v>
      </c>
      <c r="D10" s="41">
        <v>125661716</v>
      </c>
      <c r="E10" s="41">
        <v>102948210</v>
      </c>
      <c r="F10" s="41">
        <v>140389841</v>
      </c>
      <c r="G10" s="42">
        <v>147814729</v>
      </c>
      <c r="H10" s="43">
        <v>152199591</v>
      </c>
      <c r="I10" s="22">
        <f t="shared" ref="I10:I33" si="0">IF(($E10      =0),0,((($F10      /$E10      )-1)*100))</f>
        <v>36.369385150067203</v>
      </c>
      <c r="J10" s="23">
        <f t="shared" ref="J10:J33" si="1">IF(($E10      =0),0,(((($H10      /$E10      )^(1/3))-1)*100))</f>
        <v>13.919541545151738</v>
      </c>
    </row>
    <row r="11" spans="1:11" x14ac:dyDescent="0.2">
      <c r="A11" s="9" t="s">
        <v>17</v>
      </c>
      <c r="B11" s="24" t="s">
        <v>22</v>
      </c>
      <c r="C11" s="44">
        <v>197775157</v>
      </c>
      <c r="D11" s="44">
        <v>208794043</v>
      </c>
      <c r="E11" s="44">
        <v>157571322</v>
      </c>
      <c r="F11" s="44">
        <v>249006428</v>
      </c>
      <c r="G11" s="45">
        <v>261753529</v>
      </c>
      <c r="H11" s="46">
        <v>271493514</v>
      </c>
      <c r="I11" s="25">
        <f t="shared" si="0"/>
        <v>58.027758375981641</v>
      </c>
      <c r="J11" s="26">
        <f t="shared" si="1"/>
        <v>19.883871640826388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91041264</v>
      </c>
      <c r="D13" s="41">
        <v>91068922</v>
      </c>
      <c r="E13" s="41">
        <v>79125401</v>
      </c>
      <c r="F13" s="41">
        <v>109292434</v>
      </c>
      <c r="G13" s="42">
        <v>113370128</v>
      </c>
      <c r="H13" s="43">
        <v>118698537</v>
      </c>
      <c r="I13" s="22">
        <f t="shared" si="0"/>
        <v>38.125598883220825</v>
      </c>
      <c r="J13" s="23">
        <f t="shared" si="1"/>
        <v>14.47477907502217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21343332</v>
      </c>
      <c r="G14" s="42">
        <v>24126170</v>
      </c>
      <c r="H14" s="43">
        <v>22410101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19586372</v>
      </c>
      <c r="D16" s="41">
        <v>31867140</v>
      </c>
      <c r="E16" s="41">
        <v>24346971</v>
      </c>
      <c r="F16" s="41">
        <v>33556099</v>
      </c>
      <c r="G16" s="42">
        <v>35200348</v>
      </c>
      <c r="H16" s="43">
        <v>36854764</v>
      </c>
      <c r="I16" s="22">
        <f t="shared" si="0"/>
        <v>37.824532669792887</v>
      </c>
      <c r="J16" s="23">
        <f t="shared" si="1"/>
        <v>14.819653525546661</v>
      </c>
    </row>
    <row r="17" spans="1:10" x14ac:dyDescent="0.2">
      <c r="A17" s="3" t="s">
        <v>17</v>
      </c>
      <c r="B17" s="21" t="s">
        <v>27</v>
      </c>
      <c r="C17" s="41">
        <v>87095257</v>
      </c>
      <c r="D17" s="41">
        <v>85828687</v>
      </c>
      <c r="E17" s="41">
        <v>55954637</v>
      </c>
      <c r="F17" s="41">
        <v>86013703</v>
      </c>
      <c r="G17" s="42">
        <v>90245174</v>
      </c>
      <c r="H17" s="43">
        <v>94513297</v>
      </c>
      <c r="I17" s="29">
        <f t="shared" si="0"/>
        <v>53.720419989499703</v>
      </c>
      <c r="J17" s="30">
        <f t="shared" si="1"/>
        <v>19.092828553175135</v>
      </c>
    </row>
    <row r="18" spans="1:10" x14ac:dyDescent="0.2">
      <c r="A18" s="3" t="s">
        <v>17</v>
      </c>
      <c r="B18" s="24" t="s">
        <v>28</v>
      </c>
      <c r="C18" s="44">
        <v>197722893</v>
      </c>
      <c r="D18" s="44">
        <v>208764749</v>
      </c>
      <c r="E18" s="44">
        <v>159427009</v>
      </c>
      <c r="F18" s="44">
        <v>250205568</v>
      </c>
      <c r="G18" s="45">
        <v>262941820</v>
      </c>
      <c r="H18" s="46">
        <v>272476699</v>
      </c>
      <c r="I18" s="25">
        <f t="shared" si="0"/>
        <v>56.940514389252584</v>
      </c>
      <c r="J18" s="26">
        <f t="shared" si="1"/>
        <v>19.560894880008426</v>
      </c>
    </row>
    <row r="19" spans="1:10" ht="23.25" customHeight="1" x14ac:dyDescent="0.2">
      <c r="A19" s="31" t="s">
        <v>17</v>
      </c>
      <c r="B19" s="32" t="s">
        <v>29</v>
      </c>
      <c r="C19" s="50">
        <v>52264</v>
      </c>
      <c r="D19" s="50">
        <v>29294</v>
      </c>
      <c r="E19" s="50">
        <v>-1855687</v>
      </c>
      <c r="F19" s="51">
        <v>-1199140</v>
      </c>
      <c r="G19" s="52">
        <v>-1188291</v>
      </c>
      <c r="H19" s="53">
        <v>-983185</v>
      </c>
      <c r="I19" s="33">
        <f t="shared" si="0"/>
        <v>-35.380266176354091</v>
      </c>
      <c r="J19" s="34">
        <f t="shared" si="1"/>
        <v>-19.082304406621521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15000000</v>
      </c>
      <c r="D22" s="41">
        <v>15000000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38847000</v>
      </c>
      <c r="D24" s="41">
        <v>38847000</v>
      </c>
      <c r="E24" s="41">
        <v>21220356</v>
      </c>
      <c r="F24" s="41">
        <v>60180000</v>
      </c>
      <c r="G24" s="42">
        <v>44966000</v>
      </c>
      <c r="H24" s="43">
        <v>46826000</v>
      </c>
      <c r="I24" s="36">
        <f t="shared" si="0"/>
        <v>183.59561922523824</v>
      </c>
      <c r="J24" s="23">
        <f t="shared" si="1"/>
        <v>30.190151314748668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53847000</v>
      </c>
      <c r="D26" s="44">
        <v>53847000</v>
      </c>
      <c r="E26" s="44">
        <v>21220356</v>
      </c>
      <c r="F26" s="44">
        <v>60180000</v>
      </c>
      <c r="G26" s="45">
        <v>44966000</v>
      </c>
      <c r="H26" s="46">
        <v>46826000</v>
      </c>
      <c r="I26" s="25">
        <f t="shared" si="0"/>
        <v>183.59561922523824</v>
      </c>
      <c r="J26" s="26">
        <f t="shared" si="1"/>
        <v>30.190151314748668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16175950</v>
      </c>
      <c r="D28" s="41">
        <v>16175950</v>
      </c>
      <c r="E28" s="41">
        <v>0</v>
      </c>
      <c r="F28" s="41">
        <v>14826600</v>
      </c>
      <c r="G28" s="42">
        <v>1267200</v>
      </c>
      <c r="H28" s="43">
        <v>10191145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5000000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19770300</v>
      </c>
      <c r="D31" s="41">
        <v>19770300</v>
      </c>
      <c r="E31" s="41">
        <v>7402248</v>
      </c>
      <c r="F31" s="41">
        <v>1636294</v>
      </c>
      <c r="G31" s="42">
        <v>0</v>
      </c>
      <c r="H31" s="43">
        <v>0</v>
      </c>
      <c r="I31" s="36">
        <f t="shared" si="0"/>
        <v>-77.894634170592497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17900750</v>
      </c>
      <c r="D32" s="41">
        <v>17900750</v>
      </c>
      <c r="E32" s="41">
        <v>13818108</v>
      </c>
      <c r="F32" s="41">
        <v>38717106</v>
      </c>
      <c r="G32" s="42">
        <v>43698800</v>
      </c>
      <c r="H32" s="43">
        <v>36634855</v>
      </c>
      <c r="I32" s="36">
        <f t="shared" si="0"/>
        <v>180.19107970497842</v>
      </c>
      <c r="J32" s="23">
        <f t="shared" si="1"/>
        <v>38.403996686433906</v>
      </c>
    </row>
    <row r="33" spans="1:11" ht="13.5" thickBot="1" x14ac:dyDescent="0.25">
      <c r="A33" s="9" t="s">
        <v>17</v>
      </c>
      <c r="B33" s="37" t="s">
        <v>41</v>
      </c>
      <c r="C33" s="57">
        <v>53847000</v>
      </c>
      <c r="D33" s="57">
        <v>53847000</v>
      </c>
      <c r="E33" s="57">
        <v>21220356</v>
      </c>
      <c r="F33" s="57">
        <v>60180000</v>
      </c>
      <c r="G33" s="58">
        <v>44966000</v>
      </c>
      <c r="H33" s="59">
        <v>46826000</v>
      </c>
      <c r="I33" s="38">
        <f t="shared" si="0"/>
        <v>183.59561922523824</v>
      </c>
      <c r="J33" s="39">
        <f t="shared" si="1"/>
        <v>30.190151314748668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24132992</v>
      </c>
      <c r="D8" s="41">
        <v>21300000</v>
      </c>
      <c r="E8" s="41">
        <v>9782962</v>
      </c>
      <c r="F8" s="41">
        <v>23832623</v>
      </c>
      <c r="G8" s="42">
        <v>25381744</v>
      </c>
      <c r="H8" s="43">
        <v>27031557</v>
      </c>
      <c r="I8" s="22">
        <f>IF(($E8       =0),0,((($F8       /$E8       )-1)*100))</f>
        <v>143.61357020501563</v>
      </c>
      <c r="J8" s="23">
        <f>IF(($E8       =0),0,(((($H8       /$E8       )^(1/3))-1)*100))</f>
        <v>40.324519883226188</v>
      </c>
    </row>
    <row r="9" spans="1:11" x14ac:dyDescent="0.2">
      <c r="A9" s="3" t="s">
        <v>17</v>
      </c>
      <c r="B9" s="21" t="s">
        <v>20</v>
      </c>
      <c r="C9" s="41">
        <v>149045298</v>
      </c>
      <c r="D9" s="41">
        <v>121300002</v>
      </c>
      <c r="E9" s="41">
        <v>55648149</v>
      </c>
      <c r="F9" s="41">
        <v>178533914</v>
      </c>
      <c r="G9" s="42">
        <v>190244900</v>
      </c>
      <c r="H9" s="43">
        <v>199604476</v>
      </c>
      <c r="I9" s="22">
        <f>IF(($E9       =0),0,((($F9       /$E9       )-1)*100))</f>
        <v>220.82632973111109</v>
      </c>
      <c r="J9" s="23">
        <f>IF(($E9       =0),0,(((($H9       /$E9       )^(1/3))-1)*100))</f>
        <v>53.075792860903981</v>
      </c>
    </row>
    <row r="10" spans="1:11" x14ac:dyDescent="0.2">
      <c r="A10" s="3" t="s">
        <v>17</v>
      </c>
      <c r="B10" s="21" t="s">
        <v>21</v>
      </c>
      <c r="C10" s="41">
        <v>169492149</v>
      </c>
      <c r="D10" s="41">
        <v>207683365</v>
      </c>
      <c r="E10" s="41">
        <v>33452269</v>
      </c>
      <c r="F10" s="41">
        <v>222209093</v>
      </c>
      <c r="G10" s="42">
        <v>230770875</v>
      </c>
      <c r="H10" s="43">
        <v>243396634</v>
      </c>
      <c r="I10" s="22">
        <f t="shared" ref="I10:I33" si="0">IF(($E10      =0),0,((($F10      /$E10      )-1)*100))</f>
        <v>564.25716294461222</v>
      </c>
      <c r="J10" s="23">
        <f t="shared" ref="J10:J33" si="1">IF(($E10      =0),0,(((($H10      /$E10      )^(1/3))-1)*100))</f>
        <v>93.774368034340498</v>
      </c>
    </row>
    <row r="11" spans="1:11" x14ac:dyDescent="0.2">
      <c r="A11" s="9" t="s">
        <v>17</v>
      </c>
      <c r="B11" s="24" t="s">
        <v>22</v>
      </c>
      <c r="C11" s="44">
        <v>342670439</v>
      </c>
      <c r="D11" s="44">
        <v>350283367</v>
      </c>
      <c r="E11" s="44">
        <v>98883380</v>
      </c>
      <c r="F11" s="44">
        <v>424575630</v>
      </c>
      <c r="G11" s="45">
        <v>446397519</v>
      </c>
      <c r="H11" s="46">
        <v>470032667</v>
      </c>
      <c r="I11" s="25">
        <f t="shared" si="0"/>
        <v>329.37006198614978</v>
      </c>
      <c r="J11" s="26">
        <f t="shared" si="1"/>
        <v>68.138917261129393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111243576</v>
      </c>
      <c r="D13" s="41">
        <v>111244811</v>
      </c>
      <c r="E13" s="41">
        <v>95608680</v>
      </c>
      <c r="F13" s="41">
        <v>114544998</v>
      </c>
      <c r="G13" s="42">
        <v>121061287</v>
      </c>
      <c r="H13" s="43">
        <v>126559436</v>
      </c>
      <c r="I13" s="22">
        <f t="shared" si="0"/>
        <v>19.806065725413212</v>
      </c>
      <c r="J13" s="23">
        <f t="shared" si="1"/>
        <v>9.7991731157196504</v>
      </c>
    </row>
    <row r="14" spans="1:11" x14ac:dyDescent="0.2">
      <c r="A14" s="3" t="s">
        <v>17</v>
      </c>
      <c r="B14" s="21" t="s">
        <v>25</v>
      </c>
      <c r="C14" s="41">
        <v>48756225</v>
      </c>
      <c r="D14" s="41">
        <v>42583771</v>
      </c>
      <c r="E14" s="41">
        <v>0</v>
      </c>
      <c r="F14" s="41">
        <v>72886487</v>
      </c>
      <c r="G14" s="42">
        <v>77624109</v>
      </c>
      <c r="H14" s="43">
        <v>82669676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62814188</v>
      </c>
      <c r="D16" s="41">
        <v>60000000</v>
      </c>
      <c r="E16" s="41">
        <v>7954599</v>
      </c>
      <c r="F16" s="41">
        <v>76000000</v>
      </c>
      <c r="G16" s="42">
        <v>83000000</v>
      </c>
      <c r="H16" s="43">
        <v>87000000</v>
      </c>
      <c r="I16" s="22">
        <f t="shared" si="0"/>
        <v>855.42214007267989</v>
      </c>
      <c r="J16" s="23">
        <f t="shared" si="1"/>
        <v>121.97308627983405</v>
      </c>
    </row>
    <row r="17" spans="1:10" x14ac:dyDescent="0.2">
      <c r="A17" s="3" t="s">
        <v>17</v>
      </c>
      <c r="B17" s="21" t="s">
        <v>27</v>
      </c>
      <c r="C17" s="41">
        <v>115365900</v>
      </c>
      <c r="D17" s="41">
        <v>225769343</v>
      </c>
      <c r="E17" s="41">
        <v>15963972</v>
      </c>
      <c r="F17" s="41">
        <v>125812078</v>
      </c>
      <c r="G17" s="42">
        <v>129179531</v>
      </c>
      <c r="H17" s="43">
        <v>133982650</v>
      </c>
      <c r="I17" s="29">
        <f t="shared" si="0"/>
        <v>688.10009188189508</v>
      </c>
      <c r="J17" s="30">
        <f t="shared" si="1"/>
        <v>103.22128913073594</v>
      </c>
    </row>
    <row r="18" spans="1:10" x14ac:dyDescent="0.2">
      <c r="A18" s="3" t="s">
        <v>17</v>
      </c>
      <c r="B18" s="24" t="s">
        <v>28</v>
      </c>
      <c r="C18" s="44">
        <v>338179889</v>
      </c>
      <c r="D18" s="44">
        <v>439597925</v>
      </c>
      <c r="E18" s="44">
        <v>119527251</v>
      </c>
      <c r="F18" s="44">
        <v>389243563</v>
      </c>
      <c r="G18" s="45">
        <v>410864927</v>
      </c>
      <c r="H18" s="46">
        <v>430211762</v>
      </c>
      <c r="I18" s="25">
        <f t="shared" si="0"/>
        <v>225.65256855108296</v>
      </c>
      <c r="J18" s="26">
        <f t="shared" si="1"/>
        <v>53.251634855810217</v>
      </c>
    </row>
    <row r="19" spans="1:10" ht="23.25" customHeight="1" x14ac:dyDescent="0.2">
      <c r="A19" s="31" t="s">
        <v>17</v>
      </c>
      <c r="B19" s="32" t="s">
        <v>29</v>
      </c>
      <c r="C19" s="50">
        <v>4490550</v>
      </c>
      <c r="D19" s="50">
        <v>-89314558</v>
      </c>
      <c r="E19" s="50">
        <v>-20643871</v>
      </c>
      <c r="F19" s="51">
        <v>35332067</v>
      </c>
      <c r="G19" s="52">
        <v>35532592</v>
      </c>
      <c r="H19" s="53">
        <v>39820905</v>
      </c>
      <c r="I19" s="33">
        <f t="shared" si="0"/>
        <v>-271.15039616358774</v>
      </c>
      <c r="J19" s="34">
        <f t="shared" si="1"/>
        <v>-224.48203032048514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5600000</v>
      </c>
      <c r="D23" s="41">
        <v>500001</v>
      </c>
      <c r="E23" s="41">
        <v>487296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46795001</v>
      </c>
      <c r="D24" s="41">
        <v>46795001</v>
      </c>
      <c r="E24" s="41">
        <v>4372304</v>
      </c>
      <c r="F24" s="41">
        <v>41195520</v>
      </c>
      <c r="G24" s="42">
        <v>34874000</v>
      </c>
      <c r="H24" s="43">
        <v>36276999</v>
      </c>
      <c r="I24" s="36">
        <f t="shared" si="0"/>
        <v>842.19249164742428</v>
      </c>
      <c r="J24" s="23">
        <f t="shared" si="1"/>
        <v>102.44497480212678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52395001</v>
      </c>
      <c r="D26" s="44">
        <v>47295002</v>
      </c>
      <c r="E26" s="44">
        <v>4859600</v>
      </c>
      <c r="F26" s="44">
        <v>41195520</v>
      </c>
      <c r="G26" s="45">
        <v>34874000</v>
      </c>
      <c r="H26" s="46">
        <v>36276999</v>
      </c>
      <c r="I26" s="25">
        <f t="shared" si="0"/>
        <v>747.71421516174178</v>
      </c>
      <c r="J26" s="26">
        <f t="shared" si="1"/>
        <v>95.438570113563685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17046616</v>
      </c>
      <c r="D28" s="41">
        <v>14846617</v>
      </c>
      <c r="E28" s="41">
        <v>3790850</v>
      </c>
      <c r="F28" s="41">
        <v>24584928</v>
      </c>
      <c r="G28" s="42">
        <v>14004888</v>
      </c>
      <c r="H28" s="43">
        <v>14611523</v>
      </c>
      <c r="I28" s="36">
        <f t="shared" si="0"/>
        <v>548.53338960919052</v>
      </c>
      <c r="J28" s="23">
        <f t="shared" si="1"/>
        <v>56.790457957636335</v>
      </c>
    </row>
    <row r="29" spans="1:10" x14ac:dyDescent="0.2">
      <c r="A29" s="9" t="s">
        <v>17</v>
      </c>
      <c r="B29" s="21" t="s">
        <v>38</v>
      </c>
      <c r="C29" s="41">
        <v>2800000</v>
      </c>
      <c r="D29" s="41">
        <v>2800000</v>
      </c>
      <c r="E29" s="41">
        <v>268787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4963545</v>
      </c>
      <c r="D31" s="41">
        <v>4963545</v>
      </c>
      <c r="E31" s="41">
        <v>0</v>
      </c>
      <c r="F31" s="41">
        <v>8004511</v>
      </c>
      <c r="G31" s="42">
        <v>10056658</v>
      </c>
      <c r="H31" s="43">
        <v>10440419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27584840</v>
      </c>
      <c r="D32" s="41">
        <v>24684840</v>
      </c>
      <c r="E32" s="41">
        <v>799963</v>
      </c>
      <c r="F32" s="41">
        <v>8606081</v>
      </c>
      <c r="G32" s="42">
        <v>10812454</v>
      </c>
      <c r="H32" s="43">
        <v>11225057</v>
      </c>
      <c r="I32" s="36">
        <f t="shared" si="0"/>
        <v>975.80988120700579</v>
      </c>
      <c r="J32" s="23">
        <f t="shared" si="1"/>
        <v>141.19754599185671</v>
      </c>
    </row>
    <row r="33" spans="1:11" ht="13.5" thickBot="1" x14ac:dyDescent="0.25">
      <c r="A33" s="9" t="s">
        <v>17</v>
      </c>
      <c r="B33" s="37" t="s">
        <v>41</v>
      </c>
      <c r="C33" s="57">
        <v>52395001</v>
      </c>
      <c r="D33" s="57">
        <v>47295002</v>
      </c>
      <c r="E33" s="57">
        <v>4859600</v>
      </c>
      <c r="F33" s="57">
        <v>41195520</v>
      </c>
      <c r="G33" s="58">
        <v>34874000</v>
      </c>
      <c r="H33" s="59">
        <v>36276999</v>
      </c>
      <c r="I33" s="38">
        <f t="shared" si="0"/>
        <v>747.71421516174178</v>
      </c>
      <c r="J33" s="39">
        <f t="shared" si="1"/>
        <v>95.438570113563685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161755947</v>
      </c>
      <c r="D10" s="41">
        <v>162795174</v>
      </c>
      <c r="E10" s="41">
        <v>132563816</v>
      </c>
      <c r="F10" s="41">
        <v>159632892</v>
      </c>
      <c r="G10" s="42">
        <v>162237207</v>
      </c>
      <c r="H10" s="43">
        <v>168772875</v>
      </c>
      <c r="I10" s="22">
        <f t="shared" ref="I10:I33" si="0">IF(($E10      =0),0,((($F10      /$E10      )-1)*100))</f>
        <v>20.419656597694804</v>
      </c>
      <c r="J10" s="23">
        <f t="shared" ref="J10:J33" si="1">IF(($E10      =0),0,(((($H10      /$E10      )^(1/3))-1)*100))</f>
        <v>8.3825131446992671</v>
      </c>
    </row>
    <row r="11" spans="1:11" x14ac:dyDescent="0.2">
      <c r="A11" s="9" t="s">
        <v>17</v>
      </c>
      <c r="B11" s="24" t="s">
        <v>22</v>
      </c>
      <c r="C11" s="44">
        <v>161755947</v>
      </c>
      <c r="D11" s="44">
        <v>162795174</v>
      </c>
      <c r="E11" s="44">
        <v>132563816</v>
      </c>
      <c r="F11" s="44">
        <v>159632892</v>
      </c>
      <c r="G11" s="45">
        <v>162237207</v>
      </c>
      <c r="H11" s="46">
        <v>168772875</v>
      </c>
      <c r="I11" s="25">
        <f t="shared" si="0"/>
        <v>20.419656597694804</v>
      </c>
      <c r="J11" s="26">
        <f t="shared" si="1"/>
        <v>8.3825131446992671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102434027</v>
      </c>
      <c r="D13" s="41">
        <v>98127193</v>
      </c>
      <c r="E13" s="41">
        <v>88117108</v>
      </c>
      <c r="F13" s="41">
        <v>102318012</v>
      </c>
      <c r="G13" s="42">
        <v>107430434</v>
      </c>
      <c r="H13" s="43">
        <v>112410075</v>
      </c>
      <c r="I13" s="22">
        <f t="shared" si="0"/>
        <v>16.115944250008752</v>
      </c>
      <c r="J13" s="23">
        <f t="shared" si="1"/>
        <v>8.4546892012820951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80549633</v>
      </c>
      <c r="D17" s="41">
        <v>78758805</v>
      </c>
      <c r="E17" s="41">
        <v>35200207</v>
      </c>
      <c r="F17" s="41">
        <v>82089576</v>
      </c>
      <c r="G17" s="42">
        <v>71725949</v>
      </c>
      <c r="H17" s="43">
        <v>79400972</v>
      </c>
      <c r="I17" s="29">
        <f t="shared" si="0"/>
        <v>133.20765130727784</v>
      </c>
      <c r="J17" s="30">
        <f t="shared" si="1"/>
        <v>31.14755563809797</v>
      </c>
    </row>
    <row r="18" spans="1:10" x14ac:dyDescent="0.2">
      <c r="A18" s="3" t="s">
        <v>17</v>
      </c>
      <c r="B18" s="24" t="s">
        <v>28</v>
      </c>
      <c r="C18" s="44">
        <v>182983660</v>
      </c>
      <c r="D18" s="44">
        <v>176885998</v>
      </c>
      <c r="E18" s="44">
        <v>123317315</v>
      </c>
      <c r="F18" s="44">
        <v>184407588</v>
      </c>
      <c r="G18" s="45">
        <v>179156383</v>
      </c>
      <c r="H18" s="46">
        <v>191811047</v>
      </c>
      <c r="I18" s="25">
        <f t="shared" si="0"/>
        <v>49.539087840178823</v>
      </c>
      <c r="J18" s="26">
        <f t="shared" si="1"/>
        <v>15.864355956271471</v>
      </c>
    </row>
    <row r="19" spans="1:10" ht="23.25" customHeight="1" x14ac:dyDescent="0.2">
      <c r="A19" s="31" t="s">
        <v>17</v>
      </c>
      <c r="B19" s="32" t="s">
        <v>29</v>
      </c>
      <c r="C19" s="50">
        <v>-21227713</v>
      </c>
      <c r="D19" s="50">
        <v>-14090824</v>
      </c>
      <c r="E19" s="50">
        <v>9246501</v>
      </c>
      <c r="F19" s="51">
        <v>-24774696</v>
      </c>
      <c r="G19" s="52">
        <v>-16919176</v>
      </c>
      <c r="H19" s="53">
        <v>-23038172</v>
      </c>
      <c r="I19" s="33">
        <f t="shared" si="0"/>
        <v>-367.93590353799777</v>
      </c>
      <c r="J19" s="34">
        <f t="shared" si="1"/>
        <v>-235.5678988801574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1300000</v>
      </c>
      <c r="D23" s="41">
        <v>1300000</v>
      </c>
      <c r="E23" s="41">
        <v>0</v>
      </c>
      <c r="F23" s="41">
        <v>1449996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1300000</v>
      </c>
      <c r="D26" s="44">
        <v>1300000</v>
      </c>
      <c r="E26" s="44">
        <v>0</v>
      </c>
      <c r="F26" s="44">
        <v>1449996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10000008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4002000</v>
      </c>
      <c r="D32" s="41">
        <v>4096992</v>
      </c>
      <c r="E32" s="41">
        <v>1183675</v>
      </c>
      <c r="F32" s="41">
        <v>4802004</v>
      </c>
      <c r="G32" s="42">
        <v>400000</v>
      </c>
      <c r="H32" s="43">
        <v>300000</v>
      </c>
      <c r="I32" s="36">
        <f t="shared" si="0"/>
        <v>305.68602023359455</v>
      </c>
      <c r="J32" s="23">
        <f t="shared" si="1"/>
        <v>-36.715659313055063</v>
      </c>
    </row>
    <row r="33" spans="1:11" ht="13.5" thickBot="1" x14ac:dyDescent="0.25">
      <c r="A33" s="9" t="s">
        <v>17</v>
      </c>
      <c r="B33" s="37" t="s">
        <v>41</v>
      </c>
      <c r="C33" s="57">
        <v>4002000</v>
      </c>
      <c r="D33" s="57">
        <v>4096992</v>
      </c>
      <c r="E33" s="57">
        <v>1183675</v>
      </c>
      <c r="F33" s="57">
        <v>14802012</v>
      </c>
      <c r="G33" s="58">
        <v>400000</v>
      </c>
      <c r="H33" s="59">
        <v>300000</v>
      </c>
      <c r="I33" s="38">
        <f t="shared" si="0"/>
        <v>1150.5131898536338</v>
      </c>
      <c r="J33" s="39">
        <f t="shared" si="1"/>
        <v>-36.715659313055063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89571567</v>
      </c>
      <c r="D8" s="41">
        <v>81938544</v>
      </c>
      <c r="E8" s="41">
        <v>82060532</v>
      </c>
      <c r="F8" s="41">
        <v>86281288</v>
      </c>
      <c r="G8" s="42">
        <v>90509070</v>
      </c>
      <c r="H8" s="43">
        <v>94762998</v>
      </c>
      <c r="I8" s="22">
        <f>IF(($E8       =0),0,((($F8       /$E8       )-1)*100))</f>
        <v>5.1434665327297679</v>
      </c>
      <c r="J8" s="23">
        <f>IF(($E8       =0),0,(((($H8       /$E8       )^(1/3))-1)*100))</f>
        <v>4.9143323581088971</v>
      </c>
    </row>
    <row r="9" spans="1:11" x14ac:dyDescent="0.2">
      <c r="A9" s="3" t="s">
        <v>17</v>
      </c>
      <c r="B9" s="21" t="s">
        <v>20</v>
      </c>
      <c r="C9" s="41">
        <v>711993113</v>
      </c>
      <c r="D9" s="41">
        <v>712470694</v>
      </c>
      <c r="E9" s="41">
        <v>585258806</v>
      </c>
      <c r="F9" s="41">
        <v>750231640</v>
      </c>
      <c r="G9" s="42">
        <v>786992991</v>
      </c>
      <c r="H9" s="43">
        <v>823981663</v>
      </c>
      <c r="I9" s="22">
        <f>IF(($E9       =0),0,((($F9       /$E9       )-1)*100))</f>
        <v>28.188013970694527</v>
      </c>
      <c r="J9" s="23">
        <f>IF(($E9       =0),0,(((($H9       /$E9       )^(1/3))-1)*100))</f>
        <v>12.078728836196539</v>
      </c>
    </row>
    <row r="10" spans="1:11" x14ac:dyDescent="0.2">
      <c r="A10" s="3" t="s">
        <v>17</v>
      </c>
      <c r="B10" s="21" t="s">
        <v>21</v>
      </c>
      <c r="C10" s="41">
        <v>328196934</v>
      </c>
      <c r="D10" s="41">
        <v>340748561</v>
      </c>
      <c r="E10" s="41">
        <v>337802654</v>
      </c>
      <c r="F10" s="41">
        <v>354765712</v>
      </c>
      <c r="G10" s="42">
        <v>372149230</v>
      </c>
      <c r="H10" s="43">
        <v>389640247</v>
      </c>
      <c r="I10" s="22">
        <f t="shared" ref="I10:I33" si="0">IF(($E10      =0),0,((($F10      /$E10      )-1)*100))</f>
        <v>5.0215881370784032</v>
      </c>
      <c r="J10" s="23">
        <f t="shared" ref="J10:J33" si="1">IF(($E10      =0),0,(((($H10      /$E10      )^(1/3))-1)*100))</f>
        <v>4.8737789950407562</v>
      </c>
    </row>
    <row r="11" spans="1:11" x14ac:dyDescent="0.2">
      <c r="A11" s="9" t="s">
        <v>17</v>
      </c>
      <c r="B11" s="24" t="s">
        <v>22</v>
      </c>
      <c r="C11" s="44">
        <v>1129761614</v>
      </c>
      <c r="D11" s="44">
        <v>1135157799</v>
      </c>
      <c r="E11" s="44">
        <v>1005121992</v>
      </c>
      <c r="F11" s="44">
        <v>1191278640</v>
      </c>
      <c r="G11" s="45">
        <v>1249651291</v>
      </c>
      <c r="H11" s="46">
        <v>1308384908</v>
      </c>
      <c r="I11" s="25">
        <f t="shared" si="0"/>
        <v>18.520801403378307</v>
      </c>
      <c r="J11" s="26">
        <f t="shared" si="1"/>
        <v>9.1873310135141892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364983798</v>
      </c>
      <c r="D13" s="41">
        <v>374675335</v>
      </c>
      <c r="E13" s="41">
        <v>352228691</v>
      </c>
      <c r="F13" s="41">
        <v>396116531</v>
      </c>
      <c r="G13" s="42">
        <v>415526206</v>
      </c>
      <c r="H13" s="43">
        <v>435055970</v>
      </c>
      <c r="I13" s="22">
        <f t="shared" si="0"/>
        <v>12.460041195224502</v>
      </c>
      <c r="J13" s="23">
        <f t="shared" si="1"/>
        <v>7.2935136804065159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345828822</v>
      </c>
      <c r="D16" s="41">
        <v>349228183</v>
      </c>
      <c r="E16" s="41">
        <v>15997251</v>
      </c>
      <c r="F16" s="41">
        <v>318545093</v>
      </c>
      <c r="G16" s="42">
        <v>334153802</v>
      </c>
      <c r="H16" s="43">
        <v>349859031</v>
      </c>
      <c r="I16" s="22">
        <f t="shared" si="0"/>
        <v>1891.2489527106875</v>
      </c>
      <c r="J16" s="23">
        <f t="shared" si="1"/>
        <v>179.65069949521265</v>
      </c>
    </row>
    <row r="17" spans="1:10" x14ac:dyDescent="0.2">
      <c r="A17" s="3" t="s">
        <v>17</v>
      </c>
      <c r="B17" s="21" t="s">
        <v>27</v>
      </c>
      <c r="C17" s="41">
        <v>390189523</v>
      </c>
      <c r="D17" s="41">
        <v>362276513</v>
      </c>
      <c r="E17" s="41">
        <v>266897369</v>
      </c>
      <c r="F17" s="41">
        <v>412327301</v>
      </c>
      <c r="G17" s="42">
        <v>432668717</v>
      </c>
      <c r="H17" s="43">
        <v>453004128</v>
      </c>
      <c r="I17" s="29">
        <f t="shared" si="0"/>
        <v>54.489084154291525</v>
      </c>
      <c r="J17" s="30">
        <f t="shared" si="1"/>
        <v>19.285033160847796</v>
      </c>
    </row>
    <row r="18" spans="1:10" x14ac:dyDescent="0.2">
      <c r="A18" s="3" t="s">
        <v>17</v>
      </c>
      <c r="B18" s="24" t="s">
        <v>28</v>
      </c>
      <c r="C18" s="44">
        <v>1101002143</v>
      </c>
      <c r="D18" s="44">
        <v>1086180031</v>
      </c>
      <c r="E18" s="44">
        <v>635123311</v>
      </c>
      <c r="F18" s="44">
        <v>1126988925</v>
      </c>
      <c r="G18" s="45">
        <v>1182348725</v>
      </c>
      <c r="H18" s="46">
        <v>1237919129</v>
      </c>
      <c r="I18" s="25">
        <f t="shared" si="0"/>
        <v>77.444112896054591</v>
      </c>
      <c r="J18" s="26">
        <f t="shared" si="1"/>
        <v>24.914083817704437</v>
      </c>
    </row>
    <row r="19" spans="1:10" ht="23.25" customHeight="1" x14ac:dyDescent="0.2">
      <c r="A19" s="31" t="s">
        <v>17</v>
      </c>
      <c r="B19" s="32" t="s">
        <v>29</v>
      </c>
      <c r="C19" s="50">
        <v>28759471</v>
      </c>
      <c r="D19" s="50">
        <v>48977768</v>
      </c>
      <c r="E19" s="50">
        <v>369998681</v>
      </c>
      <c r="F19" s="51">
        <v>64289715</v>
      </c>
      <c r="G19" s="52">
        <v>67302566</v>
      </c>
      <c r="H19" s="53">
        <v>70465779</v>
      </c>
      <c r="I19" s="33">
        <f t="shared" si="0"/>
        <v>-82.6243394094694</v>
      </c>
      <c r="J19" s="34">
        <f t="shared" si="1"/>
        <v>-42.465806825156115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27126226</v>
      </c>
      <c r="D23" s="41">
        <v>31860173</v>
      </c>
      <c r="E23" s="41">
        <v>3573276</v>
      </c>
      <c r="F23" s="41">
        <v>63587093</v>
      </c>
      <c r="G23" s="42">
        <v>66702865</v>
      </c>
      <c r="H23" s="43">
        <v>69837891</v>
      </c>
      <c r="I23" s="36">
        <f t="shared" si="0"/>
        <v>1679.5180948798804</v>
      </c>
      <c r="J23" s="23">
        <f t="shared" si="1"/>
        <v>169.36521888412642</v>
      </c>
    </row>
    <row r="24" spans="1:10" x14ac:dyDescent="0.2">
      <c r="A24" s="9" t="s">
        <v>17</v>
      </c>
      <c r="B24" s="21" t="s">
        <v>33</v>
      </c>
      <c r="C24" s="41">
        <v>53616300</v>
      </c>
      <c r="D24" s="41">
        <v>71027975</v>
      </c>
      <c r="E24" s="41">
        <v>46124674</v>
      </c>
      <c r="F24" s="41">
        <v>70981000</v>
      </c>
      <c r="G24" s="42">
        <v>74459069</v>
      </c>
      <c r="H24" s="43">
        <v>77958646</v>
      </c>
      <c r="I24" s="36">
        <f t="shared" si="0"/>
        <v>53.889434535624027</v>
      </c>
      <c r="J24" s="23">
        <f t="shared" si="1"/>
        <v>19.117890199373953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80742526</v>
      </c>
      <c r="D26" s="44">
        <v>102888148</v>
      </c>
      <c r="E26" s="44">
        <v>49697950</v>
      </c>
      <c r="F26" s="44">
        <v>134568093</v>
      </c>
      <c r="G26" s="45">
        <v>141161934</v>
      </c>
      <c r="H26" s="46">
        <v>147796537</v>
      </c>
      <c r="I26" s="25">
        <f t="shared" si="0"/>
        <v>170.77191916366772</v>
      </c>
      <c r="J26" s="26">
        <f t="shared" si="1"/>
        <v>43.805422093914203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7810682</v>
      </c>
      <c r="D28" s="41">
        <v>1289315</v>
      </c>
      <c r="E28" s="41">
        <v>335155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2483742</v>
      </c>
      <c r="D29" s="41">
        <v>2055614</v>
      </c>
      <c r="E29" s="41">
        <v>1052946</v>
      </c>
      <c r="F29" s="41">
        <v>6550000</v>
      </c>
      <c r="G29" s="42">
        <v>6870950</v>
      </c>
      <c r="H29" s="43">
        <v>7193885</v>
      </c>
      <c r="I29" s="36">
        <f t="shared" si="0"/>
        <v>522.06418942661821</v>
      </c>
      <c r="J29" s="23">
        <f t="shared" si="1"/>
        <v>89.75175323191624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13020003</v>
      </c>
      <c r="D31" s="41">
        <v>10621675</v>
      </c>
      <c r="E31" s="41">
        <v>8201599</v>
      </c>
      <c r="F31" s="41">
        <v>51031000</v>
      </c>
      <c r="G31" s="42">
        <v>53531519</v>
      </c>
      <c r="H31" s="43">
        <v>56047501</v>
      </c>
      <c r="I31" s="36">
        <f t="shared" si="0"/>
        <v>522.20793774482274</v>
      </c>
      <c r="J31" s="23">
        <f t="shared" si="1"/>
        <v>89.766365834220039</v>
      </c>
    </row>
    <row r="32" spans="1:10" x14ac:dyDescent="0.2">
      <c r="A32" s="9" t="s">
        <v>17</v>
      </c>
      <c r="B32" s="21" t="s">
        <v>34</v>
      </c>
      <c r="C32" s="41">
        <v>57458099</v>
      </c>
      <c r="D32" s="41">
        <v>88921544</v>
      </c>
      <c r="E32" s="41">
        <v>40108250</v>
      </c>
      <c r="F32" s="41">
        <v>76987093</v>
      </c>
      <c r="G32" s="42">
        <v>80759465</v>
      </c>
      <c r="H32" s="43">
        <v>84555151</v>
      </c>
      <c r="I32" s="36">
        <f t="shared" si="0"/>
        <v>91.948272487580482</v>
      </c>
      <c r="J32" s="23">
        <f t="shared" si="1"/>
        <v>28.223841934539283</v>
      </c>
    </row>
    <row r="33" spans="1:11" ht="13.5" thickBot="1" x14ac:dyDescent="0.25">
      <c r="A33" s="9" t="s">
        <v>17</v>
      </c>
      <c r="B33" s="37" t="s">
        <v>41</v>
      </c>
      <c r="C33" s="57">
        <v>80772526</v>
      </c>
      <c r="D33" s="57">
        <v>102888148</v>
      </c>
      <c r="E33" s="57">
        <v>49697950</v>
      </c>
      <c r="F33" s="57">
        <v>134568093</v>
      </c>
      <c r="G33" s="58">
        <v>141161934</v>
      </c>
      <c r="H33" s="59">
        <v>147796537</v>
      </c>
      <c r="I33" s="38">
        <f t="shared" si="0"/>
        <v>170.77191916366772</v>
      </c>
      <c r="J33" s="39">
        <f t="shared" si="1"/>
        <v>43.805422093914203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119371223</v>
      </c>
      <c r="D8" s="41">
        <v>119371223</v>
      </c>
      <c r="E8" s="41">
        <v>104897401</v>
      </c>
      <c r="F8" s="41">
        <v>125697893</v>
      </c>
      <c r="G8" s="42">
        <v>131857089</v>
      </c>
      <c r="H8" s="43">
        <v>138054372</v>
      </c>
      <c r="I8" s="22">
        <f>IF(($E8       =0),0,((($F8       /$E8       )-1)*100))</f>
        <v>19.829368317714557</v>
      </c>
      <c r="J8" s="23">
        <f>IF(($E8       =0),0,(((($H8       /$E8       )^(1/3))-1)*100))</f>
        <v>9.5877000215358166</v>
      </c>
    </row>
    <row r="9" spans="1:11" x14ac:dyDescent="0.2">
      <c r="A9" s="3" t="s">
        <v>17</v>
      </c>
      <c r="B9" s="21" t="s">
        <v>20</v>
      </c>
      <c r="C9" s="41">
        <v>518124849</v>
      </c>
      <c r="D9" s="41">
        <v>518124849</v>
      </c>
      <c r="E9" s="41">
        <v>353639548</v>
      </c>
      <c r="F9" s="41">
        <v>608854935</v>
      </c>
      <c r="G9" s="42">
        <v>638688824</v>
      </c>
      <c r="H9" s="43">
        <v>668707201</v>
      </c>
      <c r="I9" s="22">
        <f>IF(($E9       =0),0,((($F9       /$E9       )-1)*100))</f>
        <v>72.168225653314096</v>
      </c>
      <c r="J9" s="23">
        <f>IF(($E9       =0),0,(((($H9       /$E9       )^(1/3))-1)*100))</f>
        <v>23.658808534621343</v>
      </c>
    </row>
    <row r="10" spans="1:11" x14ac:dyDescent="0.2">
      <c r="A10" s="3" t="s">
        <v>17</v>
      </c>
      <c r="B10" s="21" t="s">
        <v>21</v>
      </c>
      <c r="C10" s="41">
        <v>299225824</v>
      </c>
      <c r="D10" s="41">
        <v>299631348</v>
      </c>
      <c r="E10" s="41">
        <v>340252075</v>
      </c>
      <c r="F10" s="41">
        <v>321791347</v>
      </c>
      <c r="G10" s="42">
        <v>342162262</v>
      </c>
      <c r="H10" s="43">
        <v>354920695</v>
      </c>
      <c r="I10" s="22">
        <f t="shared" ref="I10:I33" si="0">IF(($E10      =0),0,((($F10      /$E10      )-1)*100))</f>
        <v>-5.4256033559824779</v>
      </c>
      <c r="J10" s="23">
        <f t="shared" ref="J10:J33" si="1">IF(($E10      =0),0,(((($H10      /$E10      )^(1/3))-1)*100))</f>
        <v>1.4168647183528282</v>
      </c>
    </row>
    <row r="11" spans="1:11" x14ac:dyDescent="0.2">
      <c r="A11" s="9" t="s">
        <v>17</v>
      </c>
      <c r="B11" s="24" t="s">
        <v>22</v>
      </c>
      <c r="C11" s="44">
        <v>936721896</v>
      </c>
      <c r="D11" s="44">
        <v>937127420</v>
      </c>
      <c r="E11" s="44">
        <v>798789024</v>
      </c>
      <c r="F11" s="44">
        <v>1056344175</v>
      </c>
      <c r="G11" s="45">
        <v>1112708175</v>
      </c>
      <c r="H11" s="46">
        <v>1161682268</v>
      </c>
      <c r="I11" s="25">
        <f t="shared" si="0"/>
        <v>32.243201053298407</v>
      </c>
      <c r="J11" s="26">
        <f t="shared" si="1"/>
        <v>13.297003541330476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266190371</v>
      </c>
      <c r="D13" s="41">
        <v>266190371</v>
      </c>
      <c r="E13" s="41">
        <v>263018269</v>
      </c>
      <c r="F13" s="41">
        <v>280898461</v>
      </c>
      <c r="G13" s="42">
        <v>294633080</v>
      </c>
      <c r="H13" s="43">
        <v>308452639</v>
      </c>
      <c r="I13" s="22">
        <f t="shared" si="0"/>
        <v>6.7980798702617973</v>
      </c>
      <c r="J13" s="23">
        <f t="shared" si="1"/>
        <v>5.4550847404603919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352622159</v>
      </c>
      <c r="D16" s="41">
        <v>352622159</v>
      </c>
      <c r="E16" s="41">
        <v>231803142</v>
      </c>
      <c r="F16" s="41">
        <v>341477500</v>
      </c>
      <c r="G16" s="42">
        <v>358209898</v>
      </c>
      <c r="H16" s="43">
        <v>375045763</v>
      </c>
      <c r="I16" s="22">
        <f t="shared" si="0"/>
        <v>47.313576966096527</v>
      </c>
      <c r="J16" s="23">
        <f t="shared" si="1"/>
        <v>17.396454705464095</v>
      </c>
    </row>
    <row r="17" spans="1:10" x14ac:dyDescent="0.2">
      <c r="A17" s="3" t="s">
        <v>17</v>
      </c>
      <c r="B17" s="21" t="s">
        <v>27</v>
      </c>
      <c r="C17" s="41">
        <v>393311624</v>
      </c>
      <c r="D17" s="41">
        <v>393717148</v>
      </c>
      <c r="E17" s="41">
        <v>221546911</v>
      </c>
      <c r="F17" s="41">
        <v>510809874</v>
      </c>
      <c r="G17" s="42">
        <v>540472106</v>
      </c>
      <c r="H17" s="43">
        <v>562579296</v>
      </c>
      <c r="I17" s="29">
        <f t="shared" si="0"/>
        <v>130.56510772113631</v>
      </c>
      <c r="J17" s="30">
        <f t="shared" si="1"/>
        <v>36.428786241262287</v>
      </c>
    </row>
    <row r="18" spans="1:10" x14ac:dyDescent="0.2">
      <c r="A18" s="3" t="s">
        <v>17</v>
      </c>
      <c r="B18" s="24" t="s">
        <v>28</v>
      </c>
      <c r="C18" s="44">
        <v>1012124154</v>
      </c>
      <c r="D18" s="44">
        <v>1012529678</v>
      </c>
      <c r="E18" s="44">
        <v>716368322</v>
      </c>
      <c r="F18" s="44">
        <v>1133185835</v>
      </c>
      <c r="G18" s="45">
        <v>1193315084</v>
      </c>
      <c r="H18" s="46">
        <v>1246077698</v>
      </c>
      <c r="I18" s="25">
        <f t="shared" si="0"/>
        <v>58.184805246036554</v>
      </c>
      <c r="J18" s="26">
        <f t="shared" si="1"/>
        <v>20.264167705908378</v>
      </c>
    </row>
    <row r="19" spans="1:10" ht="23.25" customHeight="1" x14ac:dyDescent="0.2">
      <c r="A19" s="31" t="s">
        <v>17</v>
      </c>
      <c r="B19" s="32" t="s">
        <v>29</v>
      </c>
      <c r="C19" s="50">
        <v>-75402258</v>
      </c>
      <c r="D19" s="50">
        <v>-75402258</v>
      </c>
      <c r="E19" s="50">
        <v>82420702</v>
      </c>
      <c r="F19" s="51">
        <v>-76841660</v>
      </c>
      <c r="G19" s="52">
        <v>-80606909</v>
      </c>
      <c r="H19" s="53">
        <v>-84395430</v>
      </c>
      <c r="I19" s="33">
        <f t="shared" si="0"/>
        <v>-193.23101858559758</v>
      </c>
      <c r="J19" s="34">
        <f t="shared" si="1"/>
        <v>-200.79234288593676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197118</v>
      </c>
      <c r="F23" s="41">
        <v>12000000</v>
      </c>
      <c r="G23" s="42">
        <v>0</v>
      </c>
      <c r="H23" s="43">
        <v>0</v>
      </c>
      <c r="I23" s="36">
        <f t="shared" si="0"/>
        <v>5987.7241043435906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135279850</v>
      </c>
      <c r="D24" s="41">
        <v>120833850</v>
      </c>
      <c r="E24" s="41">
        <v>40245274</v>
      </c>
      <c r="F24" s="41">
        <v>141235050</v>
      </c>
      <c r="G24" s="42">
        <v>174273650</v>
      </c>
      <c r="H24" s="43">
        <v>181955700</v>
      </c>
      <c r="I24" s="36">
        <f t="shared" si="0"/>
        <v>250.9357396846149</v>
      </c>
      <c r="J24" s="23">
        <f t="shared" si="1"/>
        <v>65.354845361416068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135279850</v>
      </c>
      <c r="D26" s="44">
        <v>120833850</v>
      </c>
      <c r="E26" s="44">
        <v>40442392</v>
      </c>
      <c r="F26" s="44">
        <v>153235050</v>
      </c>
      <c r="G26" s="45">
        <v>174273650</v>
      </c>
      <c r="H26" s="46">
        <v>181955700</v>
      </c>
      <c r="I26" s="25">
        <f t="shared" si="0"/>
        <v>278.89709886596222</v>
      </c>
      <c r="J26" s="26">
        <f t="shared" si="1"/>
        <v>65.085758773518279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66252198</v>
      </c>
      <c r="D28" s="41">
        <v>66252198</v>
      </c>
      <c r="E28" s="41">
        <v>36677842</v>
      </c>
      <c r="F28" s="41">
        <v>85614960</v>
      </c>
      <c r="G28" s="42">
        <v>132630469</v>
      </c>
      <c r="H28" s="43">
        <v>134252732</v>
      </c>
      <c r="I28" s="36">
        <f t="shared" si="0"/>
        <v>133.42420200185168</v>
      </c>
      <c r="J28" s="23">
        <f t="shared" si="1"/>
        <v>54.113181340540308</v>
      </c>
    </row>
    <row r="29" spans="1:10" x14ac:dyDescent="0.2">
      <c r="A29" s="9" t="s">
        <v>17</v>
      </c>
      <c r="B29" s="21" t="s">
        <v>38</v>
      </c>
      <c r="C29" s="41">
        <v>25000000</v>
      </c>
      <c r="D29" s="41">
        <v>15000000</v>
      </c>
      <c r="E29" s="41">
        <v>0</v>
      </c>
      <c r="F29" s="41">
        <v>30000000</v>
      </c>
      <c r="G29" s="42">
        <v>15000000</v>
      </c>
      <c r="H29" s="43">
        <v>20000000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19157563</v>
      </c>
      <c r="D31" s="41">
        <v>14391563</v>
      </c>
      <c r="E31" s="41">
        <v>717330</v>
      </c>
      <c r="F31" s="41">
        <v>23120090</v>
      </c>
      <c r="G31" s="42">
        <v>24143181</v>
      </c>
      <c r="H31" s="43">
        <v>25202968</v>
      </c>
      <c r="I31" s="36">
        <f t="shared" si="0"/>
        <v>3123.0758507242135</v>
      </c>
      <c r="J31" s="23">
        <f t="shared" si="1"/>
        <v>227.52483104348678</v>
      </c>
    </row>
    <row r="32" spans="1:10" x14ac:dyDescent="0.2">
      <c r="A32" s="9" t="s">
        <v>17</v>
      </c>
      <c r="B32" s="21" t="s">
        <v>34</v>
      </c>
      <c r="C32" s="41">
        <v>24870089</v>
      </c>
      <c r="D32" s="41">
        <v>25190089</v>
      </c>
      <c r="E32" s="41">
        <v>3047220</v>
      </c>
      <c r="F32" s="41">
        <v>14500000</v>
      </c>
      <c r="G32" s="42">
        <v>2500000</v>
      </c>
      <c r="H32" s="43">
        <v>2500000</v>
      </c>
      <c r="I32" s="36">
        <f t="shared" si="0"/>
        <v>375.84355576558306</v>
      </c>
      <c r="J32" s="23">
        <f t="shared" si="1"/>
        <v>-6.3850090771316648</v>
      </c>
    </row>
    <row r="33" spans="1:11" ht="13.5" thickBot="1" x14ac:dyDescent="0.25">
      <c r="A33" s="9" t="s">
        <v>17</v>
      </c>
      <c r="B33" s="37" t="s">
        <v>41</v>
      </c>
      <c r="C33" s="57">
        <v>135279850</v>
      </c>
      <c r="D33" s="57">
        <v>120833850</v>
      </c>
      <c r="E33" s="57">
        <v>40442392</v>
      </c>
      <c r="F33" s="57">
        <v>153235050</v>
      </c>
      <c r="G33" s="58">
        <v>174273650</v>
      </c>
      <c r="H33" s="59">
        <v>181955700</v>
      </c>
      <c r="I33" s="38">
        <f t="shared" si="0"/>
        <v>278.89709886596222</v>
      </c>
      <c r="J33" s="39">
        <f t="shared" si="1"/>
        <v>65.085758773518279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194330060</v>
      </c>
      <c r="D8" s="41">
        <v>194330060</v>
      </c>
      <c r="E8" s="41">
        <v>211327258</v>
      </c>
      <c r="F8" s="41">
        <v>234276460</v>
      </c>
      <c r="G8" s="42">
        <v>245756000</v>
      </c>
      <c r="H8" s="43">
        <v>257306540</v>
      </c>
      <c r="I8" s="22">
        <f>IF(($E8       =0),0,((($F8       /$E8       )-1)*100))</f>
        <v>10.859556035123497</v>
      </c>
      <c r="J8" s="23">
        <f>IF(($E8       =0),0,(((($H8       /$E8       )^(1/3))-1)*100))</f>
        <v>6.7820946095930701</v>
      </c>
    </row>
    <row r="9" spans="1:11" x14ac:dyDescent="0.2">
      <c r="A9" s="3" t="s">
        <v>17</v>
      </c>
      <c r="B9" s="21" t="s">
        <v>20</v>
      </c>
      <c r="C9" s="41">
        <v>1117968870</v>
      </c>
      <c r="D9" s="41">
        <v>1030760220</v>
      </c>
      <c r="E9" s="41">
        <v>847273459</v>
      </c>
      <c r="F9" s="41">
        <v>1173910660</v>
      </c>
      <c r="G9" s="42">
        <v>1231591864</v>
      </c>
      <c r="H9" s="43">
        <v>1316162286</v>
      </c>
      <c r="I9" s="22">
        <f>IF(($E9       =0),0,((($F9       /$E9       )-1)*100))</f>
        <v>38.551567682235152</v>
      </c>
      <c r="J9" s="23">
        <f>IF(($E9       =0),0,(((($H9       /$E9       )^(1/3))-1)*100))</f>
        <v>15.814236012718229</v>
      </c>
    </row>
    <row r="10" spans="1:11" x14ac:dyDescent="0.2">
      <c r="A10" s="3" t="s">
        <v>17</v>
      </c>
      <c r="B10" s="21" t="s">
        <v>21</v>
      </c>
      <c r="C10" s="41">
        <v>361285700</v>
      </c>
      <c r="D10" s="41">
        <v>335687700</v>
      </c>
      <c r="E10" s="41">
        <v>379100871</v>
      </c>
      <c r="F10" s="41">
        <v>381636750</v>
      </c>
      <c r="G10" s="42">
        <v>415636880</v>
      </c>
      <c r="H10" s="43">
        <v>450811810</v>
      </c>
      <c r="I10" s="22">
        <f t="shared" ref="I10:I33" si="0">IF(($E10      =0),0,((($F10      /$E10      )-1)*100))</f>
        <v>0.6689193283335948</v>
      </c>
      <c r="J10" s="23">
        <f t="shared" ref="J10:J33" si="1">IF(($E10      =0),0,(((($H10      /$E10      )^(1/3))-1)*100))</f>
        <v>5.9449273572017125</v>
      </c>
    </row>
    <row r="11" spans="1:11" x14ac:dyDescent="0.2">
      <c r="A11" s="9" t="s">
        <v>17</v>
      </c>
      <c r="B11" s="24" t="s">
        <v>22</v>
      </c>
      <c r="C11" s="44">
        <v>1673584630</v>
      </c>
      <c r="D11" s="44">
        <v>1560777980</v>
      </c>
      <c r="E11" s="44">
        <v>1437701588</v>
      </c>
      <c r="F11" s="44">
        <v>1789823870</v>
      </c>
      <c r="G11" s="45">
        <v>1892984744</v>
      </c>
      <c r="H11" s="46">
        <v>2024280636</v>
      </c>
      <c r="I11" s="25">
        <f t="shared" si="0"/>
        <v>24.492028452847482</v>
      </c>
      <c r="J11" s="26">
        <f t="shared" si="1"/>
        <v>12.081514168215634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434807480</v>
      </c>
      <c r="D13" s="41">
        <v>399156720</v>
      </c>
      <c r="E13" s="41">
        <v>342109071</v>
      </c>
      <c r="F13" s="41">
        <v>450539320</v>
      </c>
      <c r="G13" s="42">
        <v>472601040</v>
      </c>
      <c r="H13" s="43">
        <v>494799190</v>
      </c>
      <c r="I13" s="22">
        <f t="shared" si="0"/>
        <v>31.694643080656569</v>
      </c>
      <c r="J13" s="23">
        <f t="shared" si="1"/>
        <v>13.089286349155227</v>
      </c>
    </row>
    <row r="14" spans="1:11" x14ac:dyDescent="0.2">
      <c r="A14" s="3" t="s">
        <v>17</v>
      </c>
      <c r="B14" s="21" t="s">
        <v>25</v>
      </c>
      <c r="C14" s="41">
        <v>274862090</v>
      </c>
      <c r="D14" s="41">
        <v>274862090</v>
      </c>
      <c r="E14" s="41">
        <v>274862088</v>
      </c>
      <c r="F14" s="41">
        <v>284001240</v>
      </c>
      <c r="G14" s="42">
        <v>297917300</v>
      </c>
      <c r="H14" s="43">
        <v>311919410</v>
      </c>
      <c r="I14" s="22">
        <f t="shared" si="0"/>
        <v>3.3249954791873648</v>
      </c>
      <c r="J14" s="23">
        <f t="shared" si="1"/>
        <v>4.3059748719401547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363153130</v>
      </c>
      <c r="D16" s="41">
        <v>353653130</v>
      </c>
      <c r="E16" s="41">
        <v>295772886</v>
      </c>
      <c r="F16" s="41">
        <v>403670500</v>
      </c>
      <c r="G16" s="42">
        <v>423450352</v>
      </c>
      <c r="H16" s="43">
        <v>443352519</v>
      </c>
      <c r="I16" s="22">
        <f t="shared" si="0"/>
        <v>36.47988680071235</v>
      </c>
      <c r="J16" s="23">
        <f t="shared" si="1"/>
        <v>14.445030823561545</v>
      </c>
    </row>
    <row r="17" spans="1:10" x14ac:dyDescent="0.2">
      <c r="A17" s="3" t="s">
        <v>17</v>
      </c>
      <c r="B17" s="21" t="s">
        <v>27</v>
      </c>
      <c r="C17" s="41">
        <v>574105690</v>
      </c>
      <c r="D17" s="41">
        <v>537292620</v>
      </c>
      <c r="E17" s="41">
        <v>366826268</v>
      </c>
      <c r="F17" s="41">
        <v>592671780</v>
      </c>
      <c r="G17" s="42">
        <v>614613503</v>
      </c>
      <c r="H17" s="43">
        <v>643536530</v>
      </c>
      <c r="I17" s="29">
        <f t="shared" si="0"/>
        <v>61.567431697666763</v>
      </c>
      <c r="J17" s="30">
        <f t="shared" si="1"/>
        <v>20.606558664018728</v>
      </c>
    </row>
    <row r="18" spans="1:10" x14ac:dyDescent="0.2">
      <c r="A18" s="3" t="s">
        <v>17</v>
      </c>
      <c r="B18" s="24" t="s">
        <v>28</v>
      </c>
      <c r="C18" s="44">
        <v>1646928390</v>
      </c>
      <c r="D18" s="44">
        <v>1564964560</v>
      </c>
      <c r="E18" s="44">
        <v>1279570313</v>
      </c>
      <c r="F18" s="44">
        <v>1730882840</v>
      </c>
      <c r="G18" s="45">
        <v>1808582195</v>
      </c>
      <c r="H18" s="46">
        <v>1893607649</v>
      </c>
      <c r="I18" s="25">
        <f t="shared" si="0"/>
        <v>35.270631274797324</v>
      </c>
      <c r="J18" s="26">
        <f t="shared" si="1"/>
        <v>13.957246724530492</v>
      </c>
    </row>
    <row r="19" spans="1:10" ht="23.25" customHeight="1" x14ac:dyDescent="0.2">
      <c r="A19" s="31" t="s">
        <v>17</v>
      </c>
      <c r="B19" s="32" t="s">
        <v>29</v>
      </c>
      <c r="C19" s="50">
        <v>26656240</v>
      </c>
      <c r="D19" s="50">
        <v>-4186580</v>
      </c>
      <c r="E19" s="50">
        <v>158131275</v>
      </c>
      <c r="F19" s="51">
        <v>58941030</v>
      </c>
      <c r="G19" s="52">
        <v>84402549</v>
      </c>
      <c r="H19" s="53">
        <v>130672987</v>
      </c>
      <c r="I19" s="33">
        <f t="shared" si="0"/>
        <v>-62.726519469345952</v>
      </c>
      <c r="J19" s="34">
        <f t="shared" si="1"/>
        <v>-6.1597083983072842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77503875</v>
      </c>
      <c r="D22" s="41">
        <v>77503875</v>
      </c>
      <c r="E22" s="41">
        <v>0</v>
      </c>
      <c r="F22" s="41">
        <v>38171610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75970800</v>
      </c>
      <c r="D23" s="41">
        <v>125000</v>
      </c>
      <c r="E23" s="41">
        <v>2512478</v>
      </c>
      <c r="F23" s="41">
        <v>60930000</v>
      </c>
      <c r="G23" s="42">
        <v>0</v>
      </c>
      <c r="H23" s="43">
        <v>0</v>
      </c>
      <c r="I23" s="36">
        <f t="shared" si="0"/>
        <v>2325.0958615359023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156165200</v>
      </c>
      <c r="D24" s="41">
        <v>161265200</v>
      </c>
      <c r="E24" s="41">
        <v>115170001</v>
      </c>
      <c r="F24" s="41">
        <v>109690000</v>
      </c>
      <c r="G24" s="42">
        <v>88821750</v>
      </c>
      <c r="H24" s="43">
        <v>81854600</v>
      </c>
      <c r="I24" s="36">
        <f t="shared" si="0"/>
        <v>-4.7581843817123826</v>
      </c>
      <c r="J24" s="23">
        <f t="shared" si="1"/>
        <v>-10.758285221690933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309639875</v>
      </c>
      <c r="D26" s="44">
        <v>238894075</v>
      </c>
      <c r="E26" s="44">
        <v>117682479</v>
      </c>
      <c r="F26" s="44">
        <v>208791610</v>
      </c>
      <c r="G26" s="45">
        <v>88821750</v>
      </c>
      <c r="H26" s="46">
        <v>81854600</v>
      </c>
      <c r="I26" s="25">
        <f t="shared" si="0"/>
        <v>77.4194525592888</v>
      </c>
      <c r="J26" s="26">
        <f t="shared" si="1"/>
        <v>-11.397951955943853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35880950</v>
      </c>
      <c r="D28" s="41">
        <v>28403559</v>
      </c>
      <c r="E28" s="41">
        <v>16093028</v>
      </c>
      <c r="F28" s="41">
        <v>33410385</v>
      </c>
      <c r="G28" s="42">
        <v>62396393</v>
      </c>
      <c r="H28" s="43">
        <v>61237600</v>
      </c>
      <c r="I28" s="36">
        <f t="shared" si="0"/>
        <v>107.60782246821417</v>
      </c>
      <c r="J28" s="23">
        <f t="shared" si="1"/>
        <v>56.120571205353251</v>
      </c>
    </row>
    <row r="29" spans="1:10" x14ac:dyDescent="0.2">
      <c r="A29" s="9" t="s">
        <v>17</v>
      </c>
      <c r="B29" s="21" t="s">
        <v>38</v>
      </c>
      <c r="C29" s="41">
        <v>81031000</v>
      </c>
      <c r="D29" s="41">
        <v>55631000</v>
      </c>
      <c r="E29" s="41">
        <v>32135996</v>
      </c>
      <c r="F29" s="41">
        <v>38980000</v>
      </c>
      <c r="G29" s="42">
        <v>10000000</v>
      </c>
      <c r="H29" s="43">
        <v>10000000</v>
      </c>
      <c r="I29" s="36">
        <f t="shared" si="0"/>
        <v>21.29700289980121</v>
      </c>
      <c r="J29" s="23">
        <f t="shared" si="1"/>
        <v>-32.235420910409751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76649450</v>
      </c>
      <c r="D31" s="41">
        <v>60257276</v>
      </c>
      <c r="E31" s="41">
        <v>19278487</v>
      </c>
      <c r="F31" s="41">
        <v>52300000</v>
      </c>
      <c r="G31" s="42">
        <v>4267797</v>
      </c>
      <c r="H31" s="43">
        <v>0</v>
      </c>
      <c r="I31" s="36">
        <f t="shared" si="0"/>
        <v>171.28684942962587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116078475</v>
      </c>
      <c r="D32" s="41">
        <v>94602240</v>
      </c>
      <c r="E32" s="41">
        <v>50174968</v>
      </c>
      <c r="F32" s="41">
        <v>84101225</v>
      </c>
      <c r="G32" s="42">
        <v>12157560</v>
      </c>
      <c r="H32" s="43">
        <v>10617000</v>
      </c>
      <c r="I32" s="36">
        <f t="shared" si="0"/>
        <v>67.615901618512254</v>
      </c>
      <c r="J32" s="23">
        <f t="shared" si="1"/>
        <v>-40.410248950516703</v>
      </c>
    </row>
    <row r="33" spans="1:11" ht="13.5" thickBot="1" x14ac:dyDescent="0.25">
      <c r="A33" s="9" t="s">
        <v>17</v>
      </c>
      <c r="B33" s="37" t="s">
        <v>41</v>
      </c>
      <c r="C33" s="57">
        <v>309639875</v>
      </c>
      <c r="D33" s="57">
        <v>238894075</v>
      </c>
      <c r="E33" s="57">
        <v>117682479</v>
      </c>
      <c r="F33" s="57">
        <v>208791610</v>
      </c>
      <c r="G33" s="58">
        <v>88821750</v>
      </c>
      <c r="H33" s="59">
        <v>81854600</v>
      </c>
      <c r="I33" s="38">
        <f t="shared" si="0"/>
        <v>77.4194525592888</v>
      </c>
      <c r="J33" s="39">
        <f t="shared" si="1"/>
        <v>-11.397951955943853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30334644</v>
      </c>
      <c r="D8" s="41">
        <v>23658336</v>
      </c>
      <c r="E8" s="41">
        <v>22537582</v>
      </c>
      <c r="F8" s="41">
        <v>25077836</v>
      </c>
      <c r="G8" s="42">
        <v>26582506</v>
      </c>
      <c r="H8" s="43">
        <v>28177457</v>
      </c>
      <c r="I8" s="22">
        <f>IF(($E8       =0),0,((($F8       /$E8       )-1)*100))</f>
        <v>11.271191381577662</v>
      </c>
      <c r="J8" s="23">
        <f>IF(($E8       =0),0,(((($H8       /$E8       )^(1/3))-1)*100))</f>
        <v>7.7287180721698379</v>
      </c>
    </row>
    <row r="9" spans="1:11" x14ac:dyDescent="0.2">
      <c r="A9" s="3" t="s">
        <v>17</v>
      </c>
      <c r="B9" s="21" t="s">
        <v>20</v>
      </c>
      <c r="C9" s="41">
        <v>105791972</v>
      </c>
      <c r="D9" s="41">
        <v>65102139</v>
      </c>
      <c r="E9" s="41">
        <v>75122001</v>
      </c>
      <c r="F9" s="41">
        <v>70560321</v>
      </c>
      <c r="G9" s="42">
        <v>74793941</v>
      </c>
      <c r="H9" s="43">
        <v>79281577</v>
      </c>
      <c r="I9" s="22">
        <f>IF(($E9       =0),0,((($F9       /$E9       )-1)*100))</f>
        <v>-6.0723622098404988</v>
      </c>
      <c r="J9" s="23">
        <f>IF(($E9       =0),0,(((($H9       /$E9       )^(1/3))-1)*100))</f>
        <v>1.8126428192700272</v>
      </c>
    </row>
    <row r="10" spans="1:11" x14ac:dyDescent="0.2">
      <c r="A10" s="3" t="s">
        <v>17</v>
      </c>
      <c r="B10" s="21" t="s">
        <v>21</v>
      </c>
      <c r="C10" s="41">
        <v>150002326</v>
      </c>
      <c r="D10" s="41">
        <v>168052891</v>
      </c>
      <c r="E10" s="41">
        <v>169327419</v>
      </c>
      <c r="F10" s="41">
        <v>187462618</v>
      </c>
      <c r="G10" s="42">
        <v>199403516</v>
      </c>
      <c r="H10" s="43">
        <v>207173068</v>
      </c>
      <c r="I10" s="22">
        <f t="shared" ref="I10:I33" si="0">IF(($E10      =0),0,((($F10      /$E10      )-1)*100))</f>
        <v>10.71013726371155</v>
      </c>
      <c r="J10" s="23">
        <f t="shared" ref="J10:J33" si="1">IF(($E10      =0),0,(((($H10      /$E10      )^(1/3))-1)*100))</f>
        <v>6.9552243315754714</v>
      </c>
    </row>
    <row r="11" spans="1:11" x14ac:dyDescent="0.2">
      <c r="A11" s="9" t="s">
        <v>17</v>
      </c>
      <c r="B11" s="24" t="s">
        <v>22</v>
      </c>
      <c r="C11" s="44">
        <v>286128942</v>
      </c>
      <c r="D11" s="44">
        <v>256813366</v>
      </c>
      <c r="E11" s="44">
        <v>266987002</v>
      </c>
      <c r="F11" s="44">
        <v>283100775</v>
      </c>
      <c r="G11" s="45">
        <v>300779963</v>
      </c>
      <c r="H11" s="46">
        <v>314632102</v>
      </c>
      <c r="I11" s="25">
        <f t="shared" si="0"/>
        <v>6.0354147877206499</v>
      </c>
      <c r="J11" s="26">
        <f t="shared" si="1"/>
        <v>5.6260334213917407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130593358</v>
      </c>
      <c r="D13" s="41">
        <v>112069940</v>
      </c>
      <c r="E13" s="41">
        <v>92967914</v>
      </c>
      <c r="F13" s="41">
        <v>117872735</v>
      </c>
      <c r="G13" s="42">
        <v>124971721</v>
      </c>
      <c r="H13" s="43">
        <v>132441832</v>
      </c>
      <c r="I13" s="22">
        <f t="shared" si="0"/>
        <v>26.788619781229038</v>
      </c>
      <c r="J13" s="23">
        <f t="shared" si="1"/>
        <v>12.520252401057519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</v>
      </c>
      <c r="D16" s="41">
        <v>5000000</v>
      </c>
      <c r="E16" s="41">
        <v>249192</v>
      </c>
      <c r="F16" s="41">
        <v>5300000</v>
      </c>
      <c r="G16" s="42">
        <v>5618000</v>
      </c>
      <c r="H16" s="43">
        <v>5955080</v>
      </c>
      <c r="I16" s="22">
        <f t="shared" si="0"/>
        <v>2026.8740569520692</v>
      </c>
      <c r="J16" s="23">
        <f t="shared" si="1"/>
        <v>188.03891619788459</v>
      </c>
    </row>
    <row r="17" spans="1:10" x14ac:dyDescent="0.2">
      <c r="A17" s="3" t="s">
        <v>17</v>
      </c>
      <c r="B17" s="21" t="s">
        <v>27</v>
      </c>
      <c r="C17" s="41">
        <v>148488797</v>
      </c>
      <c r="D17" s="41">
        <v>148443932</v>
      </c>
      <c r="E17" s="41">
        <v>44038200</v>
      </c>
      <c r="F17" s="41">
        <v>153725933</v>
      </c>
      <c r="G17" s="42">
        <v>162965544</v>
      </c>
      <c r="H17" s="43">
        <v>172166535</v>
      </c>
      <c r="I17" s="29">
        <f t="shared" si="0"/>
        <v>249.07406070184521</v>
      </c>
      <c r="J17" s="30">
        <f t="shared" si="1"/>
        <v>57.53354998141171</v>
      </c>
    </row>
    <row r="18" spans="1:10" x14ac:dyDescent="0.2">
      <c r="A18" s="3" t="s">
        <v>17</v>
      </c>
      <c r="B18" s="24" t="s">
        <v>28</v>
      </c>
      <c r="C18" s="44">
        <v>284082155</v>
      </c>
      <c r="D18" s="44">
        <v>265513872</v>
      </c>
      <c r="E18" s="44">
        <v>137255306</v>
      </c>
      <c r="F18" s="44">
        <v>276898668</v>
      </c>
      <c r="G18" s="45">
        <v>293555265</v>
      </c>
      <c r="H18" s="46">
        <v>310563447</v>
      </c>
      <c r="I18" s="25">
        <f t="shared" si="0"/>
        <v>101.73986424976533</v>
      </c>
      <c r="J18" s="26">
        <f t="shared" si="1"/>
        <v>31.282568617194272</v>
      </c>
    </row>
    <row r="19" spans="1:10" ht="23.25" customHeight="1" x14ac:dyDescent="0.2">
      <c r="A19" s="31" t="s">
        <v>17</v>
      </c>
      <c r="B19" s="32" t="s">
        <v>29</v>
      </c>
      <c r="C19" s="50">
        <v>2046787</v>
      </c>
      <c r="D19" s="50">
        <v>-8700506</v>
      </c>
      <c r="E19" s="50">
        <v>129731696</v>
      </c>
      <c r="F19" s="51">
        <v>6202107</v>
      </c>
      <c r="G19" s="52">
        <v>7224698</v>
      </c>
      <c r="H19" s="53">
        <v>4068655</v>
      </c>
      <c r="I19" s="33">
        <f t="shared" si="0"/>
        <v>-95.219281647254505</v>
      </c>
      <c r="J19" s="34">
        <f t="shared" si="1"/>
        <v>-68.464364302425224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4039000</v>
      </c>
      <c r="D23" s="41">
        <v>6539000</v>
      </c>
      <c r="E23" s="41">
        <v>119825</v>
      </c>
      <c r="F23" s="41">
        <v>10700440</v>
      </c>
      <c r="G23" s="42">
        <v>10875846</v>
      </c>
      <c r="H23" s="43">
        <v>11408397</v>
      </c>
      <c r="I23" s="36">
        <f t="shared" si="0"/>
        <v>8830.0563321510544</v>
      </c>
      <c r="J23" s="23">
        <f t="shared" si="1"/>
        <v>356.62434546826677</v>
      </c>
    </row>
    <row r="24" spans="1:10" x14ac:dyDescent="0.2">
      <c r="A24" s="9" t="s">
        <v>17</v>
      </c>
      <c r="B24" s="21" t="s">
        <v>33</v>
      </c>
      <c r="C24" s="41">
        <v>54144352</v>
      </c>
      <c r="D24" s="41">
        <v>61144352</v>
      </c>
      <c r="E24" s="41">
        <v>28816134</v>
      </c>
      <c r="F24" s="41">
        <v>47206450</v>
      </c>
      <c r="G24" s="42">
        <v>74441246</v>
      </c>
      <c r="H24" s="43">
        <v>59063050</v>
      </c>
      <c r="I24" s="36">
        <f t="shared" si="0"/>
        <v>63.819511666623981</v>
      </c>
      <c r="J24" s="23">
        <f t="shared" si="1"/>
        <v>27.026223014768426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58183352</v>
      </c>
      <c r="D26" s="44">
        <v>67683352</v>
      </c>
      <c r="E26" s="44">
        <v>28935959</v>
      </c>
      <c r="F26" s="44">
        <v>57906890</v>
      </c>
      <c r="G26" s="45">
        <v>85317092</v>
      </c>
      <c r="H26" s="46">
        <v>70471447</v>
      </c>
      <c r="I26" s="25">
        <f t="shared" si="0"/>
        <v>100.12085999983617</v>
      </c>
      <c r="J26" s="26">
        <f t="shared" si="1"/>
        <v>34.542172530520389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37197722</v>
      </c>
      <c r="D28" s="41">
        <v>37197722</v>
      </c>
      <c r="E28" s="41">
        <v>20259742</v>
      </c>
      <c r="F28" s="41">
        <v>36769914</v>
      </c>
      <c r="G28" s="42">
        <v>59444067</v>
      </c>
      <c r="H28" s="43">
        <v>52260050</v>
      </c>
      <c r="I28" s="36">
        <f t="shared" si="0"/>
        <v>81.49250864102811</v>
      </c>
      <c r="J28" s="23">
        <f t="shared" si="1"/>
        <v>37.144576207525269</v>
      </c>
    </row>
    <row r="29" spans="1:10" x14ac:dyDescent="0.2">
      <c r="A29" s="9" t="s">
        <v>17</v>
      </c>
      <c r="B29" s="21" t="s">
        <v>38</v>
      </c>
      <c r="C29" s="41">
        <v>10231000</v>
      </c>
      <c r="D29" s="41">
        <v>12231000</v>
      </c>
      <c r="E29" s="41">
        <v>6612106</v>
      </c>
      <c r="F29" s="41">
        <v>2420000</v>
      </c>
      <c r="G29" s="42">
        <v>7400000</v>
      </c>
      <c r="H29" s="43">
        <v>7393000</v>
      </c>
      <c r="I29" s="36">
        <f t="shared" si="0"/>
        <v>-63.400465751758972</v>
      </c>
      <c r="J29" s="23">
        <f t="shared" si="1"/>
        <v>3.7911441983175198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3758797</v>
      </c>
      <c r="D31" s="41">
        <v>3758797</v>
      </c>
      <c r="E31" s="41">
        <v>938948</v>
      </c>
      <c r="F31" s="41">
        <v>4922057</v>
      </c>
      <c r="G31" s="42">
        <v>7576252</v>
      </c>
      <c r="H31" s="43">
        <v>0</v>
      </c>
      <c r="I31" s="36">
        <f t="shared" si="0"/>
        <v>424.2097538947844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6995833</v>
      </c>
      <c r="D32" s="41">
        <v>14495833</v>
      </c>
      <c r="E32" s="41">
        <v>1125163</v>
      </c>
      <c r="F32" s="41">
        <v>13794919</v>
      </c>
      <c r="G32" s="42">
        <v>10896773</v>
      </c>
      <c r="H32" s="43">
        <v>10818397</v>
      </c>
      <c r="I32" s="36">
        <f t="shared" si="0"/>
        <v>1126.0373830280591</v>
      </c>
      <c r="J32" s="23">
        <f t="shared" si="1"/>
        <v>112.64205339580413</v>
      </c>
    </row>
    <row r="33" spans="1:11" ht="13.5" thickBot="1" x14ac:dyDescent="0.25">
      <c r="A33" s="9" t="s">
        <v>17</v>
      </c>
      <c r="B33" s="37" t="s">
        <v>41</v>
      </c>
      <c r="C33" s="57">
        <v>58183352</v>
      </c>
      <c r="D33" s="57">
        <v>67683352</v>
      </c>
      <c r="E33" s="57">
        <v>28935959</v>
      </c>
      <c r="F33" s="57">
        <v>57906890</v>
      </c>
      <c r="G33" s="58">
        <v>85317092</v>
      </c>
      <c r="H33" s="59">
        <v>70471447</v>
      </c>
      <c r="I33" s="38">
        <f t="shared" si="0"/>
        <v>100.12085999983617</v>
      </c>
      <c r="J33" s="39">
        <f t="shared" si="1"/>
        <v>34.542172530520389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178849000</v>
      </c>
      <c r="D10" s="41">
        <v>180799160</v>
      </c>
      <c r="E10" s="41">
        <v>178730754</v>
      </c>
      <c r="F10" s="41">
        <v>185016000</v>
      </c>
      <c r="G10" s="42">
        <v>191790000</v>
      </c>
      <c r="H10" s="43">
        <v>201350000</v>
      </c>
      <c r="I10" s="22">
        <f t="shared" ref="I10:I33" si="0">IF(($E10      =0),0,((($F10      /$E10      )-1)*100))</f>
        <v>3.5166001705559946</v>
      </c>
      <c r="J10" s="23">
        <f t="shared" ref="J10:J33" si="1">IF(($E10      =0),0,(((($H10      /$E10      )^(1/3))-1)*100))</f>
        <v>4.0520838265947656</v>
      </c>
    </row>
    <row r="11" spans="1:11" x14ac:dyDescent="0.2">
      <c r="A11" s="9" t="s">
        <v>17</v>
      </c>
      <c r="B11" s="24" t="s">
        <v>22</v>
      </c>
      <c r="C11" s="44">
        <v>178849000</v>
      </c>
      <c r="D11" s="44">
        <v>180799160</v>
      </c>
      <c r="E11" s="44">
        <v>178730754</v>
      </c>
      <c r="F11" s="44">
        <v>185016000</v>
      </c>
      <c r="G11" s="45">
        <v>191790000</v>
      </c>
      <c r="H11" s="46">
        <v>201350000</v>
      </c>
      <c r="I11" s="25">
        <f t="shared" si="0"/>
        <v>3.5166001705559946</v>
      </c>
      <c r="J11" s="26">
        <f t="shared" si="1"/>
        <v>4.0520838265947656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132240660</v>
      </c>
      <c r="D13" s="41">
        <v>123391000</v>
      </c>
      <c r="E13" s="41">
        <v>114082996</v>
      </c>
      <c r="F13" s="41">
        <v>132784500</v>
      </c>
      <c r="G13" s="42">
        <v>136749000</v>
      </c>
      <c r="H13" s="43">
        <v>141525000</v>
      </c>
      <c r="I13" s="22">
        <f t="shared" si="0"/>
        <v>16.392893468541093</v>
      </c>
      <c r="J13" s="23">
        <f t="shared" si="1"/>
        <v>7.4494215634007155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59564580</v>
      </c>
      <c r="D17" s="41">
        <v>68234400</v>
      </c>
      <c r="E17" s="41">
        <v>42682062</v>
      </c>
      <c r="F17" s="41">
        <v>50812500</v>
      </c>
      <c r="G17" s="42">
        <v>53826000</v>
      </c>
      <c r="H17" s="43">
        <v>55787000</v>
      </c>
      <c r="I17" s="29">
        <f t="shared" si="0"/>
        <v>19.048840705024972</v>
      </c>
      <c r="J17" s="30">
        <f t="shared" si="1"/>
        <v>9.3358381105717481</v>
      </c>
    </row>
    <row r="18" spans="1:10" x14ac:dyDescent="0.2">
      <c r="A18" s="3" t="s">
        <v>17</v>
      </c>
      <c r="B18" s="24" t="s">
        <v>28</v>
      </c>
      <c r="C18" s="44">
        <v>191805240</v>
      </c>
      <c r="D18" s="44">
        <v>191625400</v>
      </c>
      <c r="E18" s="44">
        <v>156765058</v>
      </c>
      <c r="F18" s="44">
        <v>183597000</v>
      </c>
      <c r="G18" s="45">
        <v>190575000</v>
      </c>
      <c r="H18" s="46">
        <v>197312000</v>
      </c>
      <c r="I18" s="25">
        <f t="shared" si="0"/>
        <v>17.11602211763288</v>
      </c>
      <c r="J18" s="26">
        <f t="shared" si="1"/>
        <v>7.9695796108331995</v>
      </c>
    </row>
    <row r="19" spans="1:10" ht="23.25" customHeight="1" x14ac:dyDescent="0.2">
      <c r="A19" s="31" t="s">
        <v>17</v>
      </c>
      <c r="B19" s="32" t="s">
        <v>29</v>
      </c>
      <c r="C19" s="50">
        <v>-12956240</v>
      </c>
      <c r="D19" s="50">
        <v>-10826240</v>
      </c>
      <c r="E19" s="50">
        <v>21965696</v>
      </c>
      <c r="F19" s="51">
        <v>1419000</v>
      </c>
      <c r="G19" s="52">
        <v>1215000</v>
      </c>
      <c r="H19" s="53">
        <v>4038000</v>
      </c>
      <c r="I19" s="33">
        <f t="shared" si="0"/>
        <v>-93.539926984330478</v>
      </c>
      <c r="J19" s="34">
        <f t="shared" si="1"/>
        <v>-43.139965969541038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1320000</v>
      </c>
      <c r="D23" s="41">
        <v>2750000</v>
      </c>
      <c r="E23" s="41">
        <v>913182</v>
      </c>
      <c r="F23" s="41">
        <v>3100000</v>
      </c>
      <c r="G23" s="42">
        <v>2860000</v>
      </c>
      <c r="H23" s="43">
        <v>2961000</v>
      </c>
      <c r="I23" s="36">
        <f t="shared" si="0"/>
        <v>239.4723067252749</v>
      </c>
      <c r="J23" s="23">
        <f t="shared" si="1"/>
        <v>48.010896221216839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1320000</v>
      </c>
      <c r="D26" s="44">
        <v>2750000</v>
      </c>
      <c r="E26" s="44">
        <v>913182</v>
      </c>
      <c r="F26" s="44">
        <v>3100000</v>
      </c>
      <c r="G26" s="45">
        <v>2860000</v>
      </c>
      <c r="H26" s="46">
        <v>2961000</v>
      </c>
      <c r="I26" s="25">
        <f t="shared" si="0"/>
        <v>239.4723067252749</v>
      </c>
      <c r="J26" s="26">
        <f t="shared" si="1"/>
        <v>48.010896221216839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1320000</v>
      </c>
      <c r="D32" s="41">
        <v>2750000</v>
      </c>
      <c r="E32" s="41">
        <v>913182</v>
      </c>
      <c r="F32" s="41">
        <v>3100000</v>
      </c>
      <c r="G32" s="42">
        <v>2860000</v>
      </c>
      <c r="H32" s="43">
        <v>2961000</v>
      </c>
      <c r="I32" s="36">
        <f t="shared" si="0"/>
        <v>239.4723067252749</v>
      </c>
      <c r="J32" s="23">
        <f t="shared" si="1"/>
        <v>48.010896221216839</v>
      </c>
    </row>
    <row r="33" spans="1:11" ht="13.5" thickBot="1" x14ac:dyDescent="0.25">
      <c r="A33" s="9" t="s">
        <v>17</v>
      </c>
      <c r="B33" s="37" t="s">
        <v>41</v>
      </c>
      <c r="C33" s="57">
        <v>1320000</v>
      </c>
      <c r="D33" s="57">
        <v>2750000</v>
      </c>
      <c r="E33" s="57">
        <v>913182</v>
      </c>
      <c r="F33" s="57">
        <v>3100000</v>
      </c>
      <c r="G33" s="58">
        <v>2860000</v>
      </c>
      <c r="H33" s="59">
        <v>2961000</v>
      </c>
      <c r="I33" s="38">
        <f t="shared" si="0"/>
        <v>239.4723067252749</v>
      </c>
      <c r="J33" s="39">
        <f t="shared" si="1"/>
        <v>48.010896221216839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DB712-AB63-4E42-9166-526B25EF8D42}"/>
</file>

<file path=customXml/itemProps2.xml><?xml version="1.0" encoding="utf-8"?>
<ds:datastoreItem xmlns:ds="http://schemas.openxmlformats.org/officeDocument/2006/customXml" ds:itemID="{8C85EBB1-220E-4B28-AFBD-0756D3A8B95F}"/>
</file>

<file path=customXml/itemProps3.xml><?xml version="1.0" encoding="utf-8"?>
<ds:datastoreItem xmlns:ds="http://schemas.openxmlformats.org/officeDocument/2006/customXml" ds:itemID="{D8222F28-F27A-48E7-8BB2-FDE574316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2023-09-19T08:03:14Z</dcterms:created>
  <dcterms:modified xsi:type="dcterms:W3CDTF">2023-09-19T08:05:13Z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